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IEGAS\PROJETOS ESGOTO - PAC II\PROJETOS CONCLUIDOS\ERVAL GRANDE 5,0L OK\PROJETO EXECUTIVO\REVISÃO  1 - 6-15\PEÇAS GRAFICAS\ELE\"/>
    </mc:Choice>
  </mc:AlternateContent>
  <bookViews>
    <workbookView xWindow="120" yWindow="120" windowWidth="20115" windowHeight="7995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B93" i="1" l="1"/>
  <c r="B134" i="1"/>
  <c r="B156" i="1"/>
  <c r="B123" i="1" l="1"/>
  <c r="B114" i="1"/>
  <c r="B113" i="1"/>
  <c r="B25" i="1" l="1"/>
  <c r="B28" i="1" s="1"/>
  <c r="B64" i="1"/>
  <c r="B41" i="1"/>
  <c r="B42" i="1" s="1"/>
  <c r="B48" i="1" s="1"/>
  <c r="B49" i="1" l="1"/>
  <c r="B11" i="1"/>
  <c r="B65" i="1"/>
  <c r="B74" i="1" l="1"/>
  <c r="B76" i="1" s="1"/>
  <c r="B17" i="1"/>
  <c r="B67" i="1"/>
  <c r="C67" i="1" s="1"/>
  <c r="B78" i="1" l="1"/>
  <c r="B80" i="1" s="1"/>
  <c r="B55" i="1"/>
  <c r="B56" i="1" s="1"/>
  <c r="B57" i="1" s="1"/>
  <c r="C57" i="1" s="1"/>
  <c r="B19" i="1"/>
  <c r="B26" i="1" s="1"/>
  <c r="B86" i="1" l="1"/>
  <c r="B88" i="1" s="1"/>
  <c r="B94" i="1" s="1"/>
  <c r="B135" i="1"/>
  <c r="B148" i="1" s="1"/>
  <c r="C78" i="1"/>
  <c r="B157" i="1" l="1"/>
  <c r="B163" i="1" s="1"/>
  <c r="B137" i="1"/>
  <c r="B139" i="1" s="1"/>
  <c r="B145" i="1" s="1"/>
  <c r="B101" i="1"/>
  <c r="B103" i="1" s="1"/>
  <c r="B100" i="1"/>
  <c r="B164" i="1" l="1"/>
  <c r="B166" i="1" s="1"/>
  <c r="B151" i="1"/>
  <c r="B118" i="1" l="1"/>
  <c r="B116" i="1"/>
  <c r="B124" i="1" s="1"/>
  <c r="B127" i="1" s="1"/>
  <c r="B129" i="1" s="1"/>
</calcChain>
</file>

<file path=xl/comments1.xml><?xml version="1.0" encoding="utf-8"?>
<comments xmlns="http://schemas.openxmlformats.org/spreadsheetml/2006/main">
  <authors>
    <author>User</author>
  </authors>
  <commentList>
    <comment ref="A110" authorId="0" shapeId="0">
      <text>
        <r>
          <rPr>
            <b/>
            <sz val="9"/>
            <color indexed="81"/>
            <rFont val="Tahoma"/>
            <family val="2"/>
          </rPr>
          <t>Cota final da geratriz inferior da linha recalque saindo da EBE e chegando no ponto final.</t>
        </r>
      </text>
    </comment>
  </commentList>
</comments>
</file>

<file path=xl/sharedStrings.xml><?xml version="1.0" encoding="utf-8"?>
<sst xmlns="http://schemas.openxmlformats.org/spreadsheetml/2006/main" count="365" uniqueCount="223">
  <si>
    <t>l/s</t>
  </si>
  <si>
    <t>m³/h</t>
  </si>
  <si>
    <t>m³/min</t>
  </si>
  <si>
    <t>min</t>
  </si>
  <si>
    <t>m³</t>
  </si>
  <si>
    <t>m</t>
  </si>
  <si>
    <t>m²</t>
  </si>
  <si>
    <r>
      <t>Hu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 xml:space="preserve"> =</t>
    </r>
  </si>
  <si>
    <t>Hu =</t>
  </si>
  <si>
    <t>mm</t>
  </si>
  <si>
    <t>Volume Efetivo</t>
  </si>
  <si>
    <t>K=</t>
  </si>
  <si>
    <t>V =</t>
  </si>
  <si>
    <t>K =</t>
  </si>
  <si>
    <t>D=</t>
  </si>
  <si>
    <t>V=</t>
  </si>
  <si>
    <t>m/s</t>
  </si>
  <si>
    <t>m²/s</t>
  </si>
  <si>
    <t>Re=</t>
  </si>
  <si>
    <t>ε=</t>
  </si>
  <si>
    <t>f=</t>
  </si>
  <si>
    <t>L=</t>
  </si>
  <si>
    <t>Hgmin=</t>
  </si>
  <si>
    <t>C=</t>
  </si>
  <si>
    <t>P=</t>
  </si>
  <si>
    <t>mca</t>
  </si>
  <si>
    <t>Blocos de ancoragem</t>
  </si>
  <si>
    <t>Redimento</t>
  </si>
  <si>
    <t>Hgmax=</t>
  </si>
  <si>
    <t>LOCALIDADE</t>
  </si>
  <si>
    <t>DENOMINAÇÃO</t>
  </si>
  <si>
    <t>DIMENSIONAMENTO DE ESTAÇÃO ELEVATÓRIA</t>
  </si>
  <si>
    <t/>
  </si>
  <si>
    <t>Vazão Média de Inicio de Plano</t>
  </si>
  <si>
    <t>I- DIMENSIONAMENTO DO POÇO BOMBAS</t>
  </si>
  <si>
    <t>I.2 Dimensões do Poço Sucção</t>
  </si>
  <si>
    <t>Di</t>
  </si>
  <si>
    <t>Dados</t>
  </si>
  <si>
    <r>
      <t>D</t>
    </r>
    <r>
      <rPr>
        <vertAlign val="subscript"/>
        <sz val="11"/>
        <color theme="1"/>
        <rFont val="Calibri"/>
        <family val="2"/>
        <scheme val="minor"/>
      </rPr>
      <t>I</t>
    </r>
  </si>
  <si>
    <t xml:space="preserve">A </t>
  </si>
  <si>
    <t xml:space="preserve">Hu </t>
  </si>
  <si>
    <t xml:space="preserve"> Volume Útil </t>
  </si>
  <si>
    <t>Altura Minima poço</t>
  </si>
  <si>
    <t>Altura adotada do poço</t>
  </si>
  <si>
    <t xml:space="preserve"> Área da seção do poço</t>
  </si>
  <si>
    <t>Volume Útil Corrigido</t>
  </si>
  <si>
    <t>Fórmulas</t>
  </si>
  <si>
    <t>A</t>
  </si>
  <si>
    <t xml:space="preserve"> Diametro Interno do Poço</t>
  </si>
  <si>
    <r>
      <t>Hu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 xml:space="preserve"> = Vu/A</t>
    </r>
  </si>
  <si>
    <r>
      <t>Hu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 xml:space="preserve"> </t>
    </r>
  </si>
  <si>
    <t>I.3 Submergência Mínima</t>
  </si>
  <si>
    <t>Diametro Sucção Bomba</t>
  </si>
  <si>
    <r>
      <t>F</t>
    </r>
    <r>
      <rPr>
        <vertAlign val="subscript"/>
        <sz val="11"/>
        <color theme="1"/>
        <rFont val="Calibri"/>
        <family val="2"/>
        <scheme val="minor"/>
      </rPr>
      <t>CALC</t>
    </r>
  </si>
  <si>
    <r>
      <t>F</t>
    </r>
    <r>
      <rPr>
        <vertAlign val="subscript"/>
        <sz val="11"/>
        <color theme="1"/>
        <rFont val="Calibri"/>
        <family val="2"/>
        <scheme val="minor"/>
      </rPr>
      <t>ADOT</t>
    </r>
  </si>
  <si>
    <r>
      <t>D</t>
    </r>
    <r>
      <rPr>
        <vertAlign val="subscript"/>
        <sz val="11"/>
        <color theme="1"/>
        <rFont val="Calibri"/>
        <family val="2"/>
        <scheme val="minor"/>
      </rPr>
      <t>S</t>
    </r>
  </si>
  <si>
    <t>Folga Calculada</t>
  </si>
  <si>
    <t>Folga Adotada</t>
  </si>
  <si>
    <t>I.4 Altura de Folga do Fundo do Poço</t>
  </si>
  <si>
    <t>I.5 Volume Efetivo</t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</si>
  <si>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CALC= </t>
    </r>
    <r>
      <rPr>
        <sz val="11"/>
        <color theme="1"/>
        <rFont val="Calibri"/>
        <family val="2"/>
        <scheme val="minor"/>
      </rPr>
      <t>1,5 * D</t>
    </r>
    <r>
      <rPr>
        <vertAlign val="subscript"/>
        <sz val="11"/>
        <color theme="1"/>
        <rFont val="Calibri"/>
        <family val="2"/>
        <scheme val="minor"/>
      </rPr>
      <t>S</t>
    </r>
  </si>
  <si>
    <r>
      <t>F</t>
    </r>
    <r>
      <rPr>
        <vertAlign val="subscript"/>
        <sz val="11"/>
        <color theme="1"/>
        <rFont val="Calibri"/>
        <family val="2"/>
        <scheme val="minor"/>
      </rPr>
      <t>ADOT</t>
    </r>
    <r>
      <rPr>
        <sz val="11"/>
        <color theme="1"/>
        <rFont val="Calibri"/>
        <family val="2"/>
        <scheme val="minor"/>
      </rPr>
      <t xml:space="preserve"> &gt; 0,20 cm</t>
    </r>
  </si>
  <si>
    <t>Altura Efetiva</t>
  </si>
  <si>
    <t>Fórmula</t>
  </si>
  <si>
    <t xml:space="preserve">I.6 Ciclo de Operação </t>
  </si>
  <si>
    <r>
      <t>Qmin</t>
    </r>
    <r>
      <rPr>
        <vertAlign val="subscript"/>
        <sz val="11"/>
        <color theme="1"/>
        <rFont val="Calibri"/>
        <family val="2"/>
        <scheme val="minor"/>
      </rPr>
      <t>CICLO</t>
    </r>
  </si>
  <si>
    <r>
      <t>Tmin</t>
    </r>
    <r>
      <rPr>
        <vertAlign val="subscript"/>
        <sz val="11"/>
        <color theme="1"/>
        <rFont val="Calibri"/>
        <family val="2"/>
        <scheme val="minor"/>
      </rPr>
      <t>CICLO</t>
    </r>
  </si>
  <si>
    <t>Tempo mínimo de ciclo</t>
  </si>
  <si>
    <t>Vazão mínima de ciclo de operação</t>
  </si>
  <si>
    <r>
      <t>Tmin</t>
    </r>
    <r>
      <rPr>
        <vertAlign val="subscript"/>
        <sz val="11"/>
        <color theme="1"/>
        <rFont val="Calibri"/>
        <family val="2"/>
        <scheme val="minor"/>
      </rPr>
      <t>CICLO</t>
    </r>
    <r>
      <rPr>
        <sz val="11"/>
        <color theme="1"/>
        <rFont val="Calibri"/>
        <family val="2"/>
        <scheme val="minor"/>
      </rPr>
      <t xml:space="preserve"> = deve ser maior que 15 mimutos</t>
    </r>
  </si>
  <si>
    <t>I.7 Tempo de Detenção</t>
  </si>
  <si>
    <t>Vazão média Inicio de Plano</t>
  </si>
  <si>
    <r>
      <t>V</t>
    </r>
    <r>
      <rPr>
        <vertAlign val="subscript"/>
        <sz val="11"/>
        <color theme="1"/>
        <rFont val="Calibri"/>
        <family val="2"/>
        <scheme val="minor"/>
      </rPr>
      <t>EF</t>
    </r>
  </si>
  <si>
    <t xml:space="preserve">Tempo de Detenção </t>
  </si>
  <si>
    <r>
      <t>T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= deve ser menor  que 30 mimutos</t>
    </r>
  </si>
  <si>
    <t>LOCALIZAÇÃO</t>
  </si>
  <si>
    <r>
      <t>Q</t>
    </r>
    <r>
      <rPr>
        <vertAlign val="subscript"/>
        <sz val="11"/>
        <color theme="1"/>
        <rFont val="Calibri"/>
        <family val="2"/>
        <scheme val="minor"/>
      </rPr>
      <t>MÉDIA</t>
    </r>
  </si>
  <si>
    <r>
      <t>Q</t>
    </r>
    <r>
      <rPr>
        <vertAlign val="subscript"/>
        <sz val="11"/>
        <color theme="1"/>
        <rFont val="Calibri"/>
        <family val="2"/>
        <scheme val="minor"/>
      </rPr>
      <t>MÁXIMA</t>
    </r>
  </si>
  <si>
    <r>
      <t>Q</t>
    </r>
    <r>
      <rPr>
        <vertAlign val="subscript"/>
        <sz val="11"/>
        <color theme="1"/>
        <rFont val="Calibri"/>
        <family val="2"/>
        <scheme val="minor"/>
      </rPr>
      <t>BOMBA</t>
    </r>
  </si>
  <si>
    <t>Vazão Máxima de Final de Plano</t>
  </si>
  <si>
    <t>Vazão da Bomba Selecionada</t>
  </si>
  <si>
    <r>
      <t>T</t>
    </r>
    <r>
      <rPr>
        <vertAlign val="subscript"/>
        <sz val="11"/>
        <color theme="1"/>
        <rFont val="Calibri"/>
        <family val="2"/>
        <scheme val="minor"/>
      </rPr>
      <t>C</t>
    </r>
  </si>
  <si>
    <t>Tempo de Ciclo Mínimo de Operação</t>
  </si>
  <si>
    <t>I.1 Volume Útil Mínimo</t>
  </si>
  <si>
    <t>DADOS DE VAZÃO DO PROJETO</t>
  </si>
  <si>
    <r>
      <t>S</t>
    </r>
    <r>
      <rPr>
        <vertAlign val="subscript"/>
        <sz val="11"/>
        <color theme="1"/>
        <rFont val="Calibri"/>
        <family val="2"/>
        <scheme val="minor"/>
      </rPr>
      <t>MIN</t>
    </r>
  </si>
  <si>
    <t>Catalogo do Fabricante &gt; 30 cm</t>
  </si>
  <si>
    <t xml:space="preserve">Vazão Bomba </t>
  </si>
  <si>
    <r>
      <t>Qmin</t>
    </r>
    <r>
      <rPr>
        <vertAlign val="subscript"/>
        <sz val="11"/>
        <color theme="1"/>
        <rFont val="Calibri"/>
        <family val="2"/>
        <scheme val="minor"/>
      </rPr>
      <t xml:space="preserve">CICLO = </t>
    </r>
    <r>
      <rPr>
        <sz val="11"/>
        <color theme="1"/>
        <rFont val="Calibri"/>
        <family val="2"/>
        <scheme val="minor"/>
      </rPr>
      <t>Q</t>
    </r>
    <r>
      <rPr>
        <vertAlign val="subscript"/>
        <sz val="11"/>
        <color theme="1"/>
        <rFont val="Calibri"/>
        <family val="2"/>
        <scheme val="minor"/>
      </rPr>
      <t xml:space="preserve">BOMBA </t>
    </r>
    <r>
      <rPr>
        <sz val="11"/>
        <color theme="1"/>
        <rFont val="Calibri"/>
        <family val="2"/>
        <scheme val="minor"/>
      </rPr>
      <t>/ 2</t>
    </r>
  </si>
  <si>
    <r>
      <t>S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rFont val="Calibri"/>
        <family val="2"/>
        <scheme val="minor"/>
      </rPr>
      <t>=</t>
    </r>
  </si>
  <si>
    <r>
      <t>Q</t>
    </r>
    <r>
      <rPr>
        <vertAlign val="subscript"/>
        <sz val="11"/>
        <color theme="1"/>
        <rFont val="Calibri"/>
        <family val="2"/>
        <scheme val="minor"/>
      </rPr>
      <t xml:space="preserve">MÉDIA </t>
    </r>
    <r>
      <rPr>
        <sz val="11"/>
        <rFont val="Calibri"/>
        <family val="2"/>
        <scheme val="minor"/>
      </rPr>
      <t>=</t>
    </r>
  </si>
  <si>
    <r>
      <t>V</t>
    </r>
    <r>
      <rPr>
        <vertAlign val="subscript"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scheme val="minor"/>
      </rPr>
      <t xml:space="preserve"> </t>
    </r>
  </si>
  <si>
    <r>
      <t>V</t>
    </r>
    <r>
      <rPr>
        <vertAlign val="subscript"/>
        <sz val="11"/>
        <color theme="1"/>
        <rFont val="Calibri"/>
        <family val="2"/>
        <scheme val="minor"/>
      </rPr>
      <t xml:space="preserve">U </t>
    </r>
    <r>
      <rPr>
        <sz val="11"/>
        <color theme="1"/>
        <rFont val="Calibri"/>
        <family val="2"/>
        <scheme val="minor"/>
      </rPr>
      <t>= (T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* Q</t>
    </r>
    <r>
      <rPr>
        <vertAlign val="subscript"/>
        <sz val="11"/>
        <color theme="1"/>
        <rFont val="Calibri"/>
        <family val="2"/>
        <scheme val="minor"/>
      </rPr>
      <t>BOMBA</t>
    </r>
    <r>
      <rPr>
        <sz val="11"/>
        <color theme="1"/>
        <rFont val="Calibri"/>
        <family val="2"/>
        <scheme val="minor"/>
      </rPr>
      <t xml:space="preserve"> )/4</t>
    </r>
  </si>
  <si>
    <r>
      <t>V</t>
    </r>
    <r>
      <rPr>
        <vertAlign val="subscript"/>
        <sz val="11"/>
        <color theme="1"/>
        <rFont val="Calibri"/>
        <family val="2"/>
        <scheme val="minor"/>
      </rPr>
      <t>UC</t>
    </r>
  </si>
  <si>
    <r>
      <t>A  = (π* D</t>
    </r>
    <r>
      <rPr>
        <vertAlign val="subscript"/>
        <sz val="11"/>
        <color theme="1"/>
        <rFont val="Calibri"/>
        <family val="2"/>
        <scheme val="minor"/>
      </rPr>
      <t>I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)/4</t>
    </r>
  </si>
  <si>
    <r>
      <t>V</t>
    </r>
    <r>
      <rPr>
        <vertAlign val="subscript"/>
        <sz val="11"/>
        <color theme="1"/>
        <rFont val="Calibri"/>
        <family val="2"/>
        <scheme val="minor"/>
      </rPr>
      <t>UC</t>
    </r>
    <r>
      <rPr>
        <sz val="11"/>
        <color theme="1"/>
        <rFont val="Calibri"/>
        <family val="2"/>
        <scheme val="minor"/>
      </rPr>
      <t xml:space="preserve"> = Hu * A</t>
    </r>
  </si>
  <si>
    <r>
      <t>H</t>
    </r>
    <r>
      <rPr>
        <vertAlign val="subscript"/>
        <sz val="11"/>
        <color theme="1"/>
        <rFont val="Calibri"/>
        <family val="2"/>
        <scheme val="minor"/>
      </rPr>
      <t>EF</t>
    </r>
  </si>
  <si>
    <r>
      <t>H</t>
    </r>
    <r>
      <rPr>
        <vertAlign val="subscript"/>
        <sz val="11"/>
        <color theme="1"/>
        <rFont val="Calibri"/>
        <family val="2"/>
        <scheme val="minor"/>
      </rPr>
      <t>EF</t>
    </r>
    <r>
      <rPr>
        <sz val="11"/>
        <color theme="1"/>
        <rFont val="Calibri"/>
        <family val="2"/>
        <scheme val="minor"/>
      </rPr>
      <t xml:space="preserve"> = S</t>
    </r>
    <r>
      <rPr>
        <vertAlign val="subscript"/>
        <sz val="11"/>
        <color theme="1"/>
        <rFont val="Calibri"/>
        <family val="2"/>
        <scheme val="minor"/>
      </rPr>
      <t xml:space="preserve">MIN + </t>
    </r>
    <r>
      <rPr>
        <sz val="11"/>
        <color theme="1"/>
        <rFont val="Calibri"/>
        <family val="2"/>
        <scheme val="minor"/>
      </rPr>
      <t>F</t>
    </r>
    <r>
      <rPr>
        <vertAlign val="subscript"/>
        <sz val="11"/>
        <color theme="1"/>
        <rFont val="Calibri"/>
        <family val="2"/>
        <scheme val="minor"/>
      </rPr>
      <t xml:space="preserve">ADOT+ 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 xml:space="preserve">u </t>
    </r>
  </si>
  <si>
    <r>
      <t>V</t>
    </r>
    <r>
      <rPr>
        <vertAlign val="subscript"/>
        <sz val="11"/>
        <color theme="1"/>
        <rFont val="Calibri"/>
        <family val="2"/>
        <scheme val="minor"/>
      </rPr>
      <t xml:space="preserve">EF = </t>
    </r>
    <r>
      <rPr>
        <sz val="11"/>
        <color theme="1"/>
        <rFont val="Calibri"/>
        <family val="2"/>
        <scheme val="minor"/>
      </rPr>
      <t>A *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EF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</si>
  <si>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BOMBA</t>
    </r>
  </si>
  <si>
    <r>
      <t>Tmin</t>
    </r>
    <r>
      <rPr>
        <vertAlign val="subscript"/>
        <sz val="11"/>
        <color theme="1"/>
        <rFont val="Calibri"/>
        <family val="2"/>
        <scheme val="minor"/>
      </rPr>
      <t>CICLO</t>
    </r>
    <r>
      <rPr>
        <sz val="11"/>
        <color theme="1"/>
        <rFont val="Calibri"/>
        <family val="2"/>
        <scheme val="minor"/>
      </rPr>
      <t xml:space="preserve">  = V</t>
    </r>
    <r>
      <rPr>
        <vertAlign val="subscript"/>
        <sz val="11"/>
        <color theme="1"/>
        <rFont val="Calibri"/>
        <family val="2"/>
        <scheme val="minor"/>
      </rPr>
      <t xml:space="preserve">EF </t>
    </r>
    <r>
      <rPr>
        <sz val="11"/>
        <color theme="1"/>
        <rFont val="Calibri"/>
        <family val="2"/>
        <scheme val="minor"/>
      </rPr>
      <t>/ Qmin</t>
    </r>
    <r>
      <rPr>
        <vertAlign val="subscript"/>
        <sz val="11"/>
        <color theme="1"/>
        <rFont val="Calibri"/>
        <family val="2"/>
        <scheme val="minor"/>
      </rPr>
      <t>CICLO</t>
    </r>
  </si>
  <si>
    <r>
      <t>T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 </t>
    </r>
  </si>
  <si>
    <r>
      <t>T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= </t>
    </r>
  </si>
  <si>
    <r>
      <t>T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 = V</t>
    </r>
    <r>
      <rPr>
        <vertAlign val="subscript"/>
        <sz val="11"/>
        <color theme="1"/>
        <rFont val="Calibri"/>
        <family val="2"/>
        <scheme val="minor"/>
      </rPr>
      <t>EF</t>
    </r>
    <r>
      <rPr>
        <sz val="11"/>
        <color theme="1"/>
        <rFont val="Calibri"/>
        <family val="2"/>
        <scheme val="minor"/>
      </rPr>
      <t>/Q</t>
    </r>
    <r>
      <rPr>
        <vertAlign val="subscript"/>
        <sz val="11"/>
        <color theme="1"/>
        <rFont val="Calibri"/>
        <family val="2"/>
        <scheme val="minor"/>
      </rPr>
      <t>MÉDIA</t>
    </r>
  </si>
  <si>
    <t>II - DIMENSIONAMENTO DA LINHA DE RECALQUE</t>
  </si>
  <si>
    <t>II.1 Dimensionamento do emissário</t>
  </si>
  <si>
    <t>K</t>
  </si>
  <si>
    <t>D</t>
  </si>
  <si>
    <t>Coeficiente de Bresse</t>
  </si>
  <si>
    <t>Diametro  Adotado</t>
  </si>
  <si>
    <t xml:space="preserve">Velocidade </t>
  </si>
  <si>
    <t>V</t>
  </si>
  <si>
    <t>Diametro Economico Calculado</t>
  </si>
  <si>
    <t>Coeficiente de Bresse - Calculado</t>
  </si>
  <si>
    <t xml:space="preserve">II.2 Perdas  de Cargas </t>
  </si>
  <si>
    <t>L</t>
  </si>
  <si>
    <t>Comprimento da Tubulação</t>
  </si>
  <si>
    <t>ν</t>
  </si>
  <si>
    <t>Coeficiente Viscosidade</t>
  </si>
  <si>
    <t>ν =</t>
  </si>
  <si>
    <t>Re</t>
  </si>
  <si>
    <t>Número Reynolds</t>
  </si>
  <si>
    <t>Coeficiente rugosidade</t>
  </si>
  <si>
    <t>Coeficiente de Perdas Energia</t>
  </si>
  <si>
    <t>Perda de Carga singular</t>
  </si>
  <si>
    <r>
      <rPr>
        <sz val="11"/>
        <color theme="1"/>
        <rFont val="Calibri"/>
        <family val="2"/>
      </rPr>
      <t>∆H</t>
    </r>
    <r>
      <rPr>
        <vertAlign val="subscript"/>
        <sz val="11"/>
        <color theme="1"/>
        <rFont val="Calibri"/>
        <family val="2"/>
      </rPr>
      <t>L</t>
    </r>
  </si>
  <si>
    <r>
      <t>∆H</t>
    </r>
    <r>
      <rPr>
        <vertAlign val="subscript"/>
        <sz val="11"/>
        <color theme="1"/>
        <rFont val="Calibri"/>
        <family val="2"/>
      </rPr>
      <t>S</t>
    </r>
  </si>
  <si>
    <t>Perda de Carga Linear</t>
  </si>
  <si>
    <r>
      <t>Re = (V * D)/(ν * 10</t>
    </r>
    <r>
      <rPr>
        <vertAlign val="superscript"/>
        <sz val="11"/>
        <color theme="1"/>
        <rFont val="Calibri"/>
        <family val="2"/>
        <scheme val="minor"/>
      </rPr>
      <t>-6</t>
    </r>
    <r>
      <rPr>
        <sz val="11"/>
        <color theme="1"/>
        <rFont val="Calibri"/>
        <family val="2"/>
        <scheme val="minor"/>
      </rPr>
      <t>)</t>
    </r>
  </si>
  <si>
    <r>
      <t>f = 0,25/LOG (ε/3,71*D+5,74/R</t>
    </r>
    <r>
      <rPr>
        <vertAlign val="subscript"/>
        <sz val="11"/>
        <color theme="1"/>
        <rFont val="Calibri"/>
        <family val="2"/>
      </rPr>
      <t>E</t>
    </r>
    <r>
      <rPr>
        <vertAlign val="superscript"/>
        <sz val="11"/>
        <color theme="1"/>
        <rFont val="Calibri"/>
        <family val="2"/>
      </rPr>
      <t>0,9</t>
    </r>
    <r>
      <rPr>
        <sz val="11"/>
        <color theme="1"/>
        <rFont val="Calibri"/>
        <family val="2"/>
      </rPr>
      <t>)</t>
    </r>
  </si>
  <si>
    <r>
      <t>∆H</t>
    </r>
    <r>
      <rPr>
        <vertAlign val="subscript"/>
        <sz val="11"/>
        <color theme="1"/>
        <rFont val="Calibri"/>
        <family val="2"/>
      </rPr>
      <t>L =</t>
    </r>
    <r>
      <rPr>
        <sz val="11"/>
        <color theme="1"/>
        <rFont val="Calibri"/>
        <family val="2"/>
      </rPr>
      <t>(f *L*V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)/(D*2*9,81)</t>
    </r>
  </si>
  <si>
    <t>∑ pesos de singularidades na linha de recalque</t>
  </si>
  <si>
    <r>
      <t>∆H</t>
    </r>
    <r>
      <rPr>
        <vertAlign val="subscript"/>
        <sz val="11"/>
        <color theme="1"/>
        <rFont val="Calibri"/>
        <family val="2"/>
      </rPr>
      <t xml:space="preserve">S = </t>
    </r>
    <r>
      <rPr>
        <sz val="11"/>
        <color theme="1"/>
        <rFont val="Calibri"/>
        <family val="2"/>
      </rPr>
      <t>∑K * V</t>
    </r>
    <r>
      <rPr>
        <vertAlign val="superscript"/>
        <sz val="11"/>
        <color theme="1"/>
        <rFont val="Calibri"/>
        <family val="2"/>
      </rPr>
      <t>2</t>
    </r>
  </si>
  <si>
    <r>
      <t>∆H</t>
    </r>
    <r>
      <rPr>
        <vertAlign val="subscript"/>
        <sz val="11"/>
        <color theme="1"/>
        <rFont val="Calibri"/>
        <family val="2"/>
      </rPr>
      <t>T</t>
    </r>
  </si>
  <si>
    <r>
      <t>∆H</t>
    </r>
    <r>
      <rPr>
        <vertAlign val="subscript"/>
        <sz val="11"/>
        <color theme="1"/>
        <rFont val="Calibri"/>
        <family val="2"/>
      </rPr>
      <t>L</t>
    </r>
  </si>
  <si>
    <r>
      <t>∆HT</t>
    </r>
    <r>
      <rPr>
        <vertAlign val="subscript"/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= ∆HL+ ∆HS</t>
    </r>
  </si>
  <si>
    <t>Perda Carga Total</t>
  </si>
  <si>
    <t>Formulas</t>
  </si>
  <si>
    <t xml:space="preserve">Perdas de Carga  Lineares  </t>
  </si>
  <si>
    <t>Perda de Carga Singular</t>
  </si>
  <si>
    <t>Perda  de Carga Total</t>
  </si>
  <si>
    <r>
      <t>Hpv</t>
    </r>
    <r>
      <rPr>
        <vertAlign val="subscript"/>
        <sz val="11"/>
        <color theme="1"/>
        <rFont val="Calibri"/>
        <family val="2"/>
        <scheme val="minor"/>
      </rPr>
      <t>FINAL</t>
    </r>
  </si>
  <si>
    <r>
      <t>Na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=</t>
    </r>
  </si>
  <si>
    <r>
      <t>Na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 xml:space="preserve"> =</t>
    </r>
  </si>
  <si>
    <t>Nível Água Minima</t>
  </si>
  <si>
    <t xml:space="preserve">Nível Água Máxima </t>
  </si>
  <si>
    <t>Nível Água Entrada PV Final</t>
  </si>
  <si>
    <r>
      <t xml:space="preserve">AMT 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</si>
  <si>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AMT </t>
    </r>
    <r>
      <rPr>
        <vertAlign val="subscript"/>
        <sz val="11"/>
        <color theme="1"/>
        <rFont val="Calibri"/>
        <family val="2"/>
        <scheme val="minor"/>
      </rPr>
      <t>MIN</t>
    </r>
  </si>
  <si>
    <r>
      <t>HG</t>
    </r>
    <r>
      <rPr>
        <vertAlign val="subscript"/>
        <sz val="11"/>
        <color theme="1"/>
        <rFont val="Calibri"/>
        <family val="2"/>
        <scheme val="minor"/>
      </rPr>
      <t xml:space="preserve">MAX =  </t>
    </r>
    <r>
      <rPr>
        <sz val="11"/>
        <color theme="1"/>
        <rFont val="Calibri"/>
        <family val="2"/>
        <scheme val="minor"/>
      </rPr>
      <t>Hpv</t>
    </r>
    <r>
      <rPr>
        <vertAlign val="subscript"/>
        <sz val="11"/>
        <color theme="1"/>
        <rFont val="Calibri"/>
        <family val="2"/>
        <scheme val="minor"/>
      </rPr>
      <t xml:space="preserve">FINAL - </t>
    </r>
    <r>
      <rPr>
        <sz val="11"/>
        <color theme="1"/>
        <rFont val="Calibri"/>
        <family val="2"/>
        <scheme val="minor"/>
      </rPr>
      <t>Na</t>
    </r>
    <r>
      <rPr>
        <vertAlign val="subscript"/>
        <sz val="11"/>
        <color theme="1"/>
        <rFont val="Calibri"/>
        <family val="2"/>
        <scheme val="minor"/>
      </rPr>
      <t>MIN</t>
    </r>
  </si>
  <si>
    <r>
      <t>HG</t>
    </r>
    <r>
      <rPr>
        <vertAlign val="subscript"/>
        <sz val="11"/>
        <color theme="1"/>
        <rFont val="Calibri"/>
        <family val="2"/>
        <scheme val="minor"/>
      </rPr>
      <t xml:space="preserve">Min =   </t>
    </r>
    <r>
      <rPr>
        <sz val="11"/>
        <color theme="1"/>
        <rFont val="Calibri"/>
        <family val="2"/>
        <scheme val="minor"/>
      </rPr>
      <t>Hpv</t>
    </r>
    <r>
      <rPr>
        <vertAlign val="subscript"/>
        <sz val="11"/>
        <color theme="1"/>
        <rFont val="Calibri"/>
        <family val="2"/>
        <scheme val="minor"/>
      </rPr>
      <t xml:space="preserve">FINAL - </t>
    </r>
    <r>
      <rPr>
        <sz val="11"/>
        <color theme="1"/>
        <rFont val="Calibri"/>
        <family val="2"/>
        <scheme val="minor"/>
      </rPr>
      <t>Na</t>
    </r>
    <r>
      <rPr>
        <vertAlign val="subscript"/>
        <sz val="11"/>
        <color theme="1"/>
        <rFont val="Calibri"/>
        <family val="2"/>
        <scheme val="minor"/>
      </rPr>
      <t>Max</t>
    </r>
  </si>
  <si>
    <r>
      <t>AMT</t>
    </r>
    <r>
      <rPr>
        <vertAlign val="subscript"/>
        <sz val="11"/>
        <color theme="1"/>
        <rFont val="Calibri"/>
        <family val="2"/>
        <scheme val="minor"/>
      </rPr>
      <t xml:space="preserve"> MAX</t>
    </r>
    <r>
      <rPr>
        <sz val="11"/>
        <color theme="1"/>
        <rFont val="Calibri"/>
        <family val="2"/>
        <scheme val="minor"/>
      </rPr>
      <t xml:space="preserve"> = Hgmax + ∆H</t>
    </r>
    <r>
      <rPr>
        <vertAlign val="subscript"/>
        <sz val="11"/>
        <color theme="1"/>
        <rFont val="Calibri"/>
        <family val="2"/>
        <scheme val="minor"/>
      </rPr>
      <t>T</t>
    </r>
  </si>
  <si>
    <r>
      <t>AMT</t>
    </r>
    <r>
      <rPr>
        <vertAlign val="subscript"/>
        <sz val="11"/>
        <color theme="1"/>
        <rFont val="Calibri"/>
        <family val="2"/>
        <scheme val="minor"/>
      </rPr>
      <t xml:space="preserve"> Min</t>
    </r>
    <r>
      <rPr>
        <sz val="11"/>
        <color theme="1"/>
        <rFont val="Calibri"/>
        <family val="2"/>
        <scheme val="minor"/>
      </rPr>
      <t xml:space="preserve"> = Hgmin + ∆H</t>
    </r>
    <r>
      <rPr>
        <vertAlign val="subscript"/>
        <sz val="11"/>
        <color theme="1"/>
        <rFont val="Calibri"/>
        <family val="2"/>
        <scheme val="minor"/>
      </rPr>
      <t>T</t>
    </r>
  </si>
  <si>
    <t>λ</t>
  </si>
  <si>
    <t xml:space="preserve">Peso especifico do líquido </t>
  </si>
  <si>
    <t>η</t>
  </si>
  <si>
    <t>Rendimento da Bomba</t>
  </si>
  <si>
    <r>
      <t>AMT</t>
    </r>
    <r>
      <rPr>
        <vertAlign val="subscript"/>
        <sz val="11"/>
        <color theme="1"/>
        <rFont val="Calibri"/>
        <family val="2"/>
        <scheme val="minor"/>
      </rPr>
      <t xml:space="preserve"> MAX</t>
    </r>
    <r>
      <rPr>
        <sz val="11"/>
        <color theme="1"/>
        <rFont val="Calibri"/>
        <family val="2"/>
        <scheme val="minor"/>
      </rPr>
      <t/>
    </r>
  </si>
  <si>
    <t>Altura Manométrica total Máxima</t>
  </si>
  <si>
    <t>cv</t>
  </si>
  <si>
    <t>III - DIMENSIONAMENTO DA  ESTAÇÃO DE BOMBEAMENTO</t>
  </si>
  <si>
    <t>III.1 - Altura Manométrica Total</t>
  </si>
  <si>
    <t>III.2 - Potência da Bomba</t>
  </si>
  <si>
    <t>Potencia Requerida</t>
  </si>
  <si>
    <t>potencia Instalada</t>
  </si>
  <si>
    <t>c</t>
  </si>
  <si>
    <t xml:space="preserve">Celeridade </t>
  </si>
  <si>
    <t>Velocidade</t>
  </si>
  <si>
    <t>P</t>
  </si>
  <si>
    <t xml:space="preserve">Sobrepressão </t>
  </si>
  <si>
    <t>P = C * V / 9,8 * 3,1415</t>
  </si>
  <si>
    <t>Formula</t>
  </si>
  <si>
    <t>II.2 Transientes Hidráulicos</t>
  </si>
  <si>
    <t>E</t>
  </si>
  <si>
    <t>Empuxo devido a sobrepressão, Kg</t>
  </si>
  <si>
    <t>S</t>
  </si>
  <si>
    <t>α</t>
  </si>
  <si>
    <t xml:space="preserve"> Angulo de deflexão da tubulação</t>
  </si>
  <si>
    <t xml:space="preserve">P </t>
  </si>
  <si>
    <t>Pessão interna do golpe, em kg/cm2</t>
  </si>
  <si>
    <t>α1</t>
  </si>
  <si>
    <t>α2</t>
  </si>
  <si>
    <t>RH =</t>
  </si>
  <si>
    <t>RH</t>
  </si>
  <si>
    <t>º</t>
  </si>
  <si>
    <t>Kg</t>
  </si>
  <si>
    <t>Área Bloco Ancoragem</t>
  </si>
  <si>
    <t xml:space="preserve"> resistência do solo - 1,0 kg/cm2 </t>
  </si>
  <si>
    <r>
      <t>Cm</t>
    </r>
    <r>
      <rPr>
        <vertAlign val="superscript"/>
        <sz val="11"/>
        <rFont val="Calibri"/>
        <family val="2"/>
        <scheme val="minor"/>
      </rPr>
      <t>2</t>
    </r>
  </si>
  <si>
    <r>
      <t>Kg/Cm</t>
    </r>
    <r>
      <rPr>
        <vertAlign val="superscript"/>
        <sz val="11"/>
        <rFont val="Calibri"/>
        <family val="2"/>
        <scheme val="minor"/>
      </rPr>
      <t>2</t>
    </r>
  </si>
  <si>
    <r>
      <t>Área da tubulação , CM</t>
    </r>
    <r>
      <rPr>
        <vertAlign val="superscript"/>
        <sz val="11"/>
        <rFont val="Calibri"/>
        <family val="2"/>
        <scheme val="minor"/>
      </rPr>
      <t>2</t>
    </r>
  </si>
  <si>
    <r>
      <t>E</t>
    </r>
    <r>
      <rPr>
        <vertAlign val="subscript"/>
        <sz val="11"/>
        <rFont val="Calibri"/>
        <family val="2"/>
        <scheme val="minor"/>
      </rPr>
      <t>45º</t>
    </r>
  </si>
  <si>
    <r>
      <t>E</t>
    </r>
    <r>
      <rPr>
        <vertAlign val="subscript"/>
        <sz val="11"/>
        <rFont val="Calibri"/>
        <family val="2"/>
        <scheme val="minor"/>
      </rPr>
      <t>90º</t>
    </r>
  </si>
  <si>
    <r>
      <t>A</t>
    </r>
    <r>
      <rPr>
        <vertAlign val="subscript"/>
        <sz val="11"/>
        <rFont val="Calibri"/>
        <family val="2"/>
        <scheme val="minor"/>
      </rPr>
      <t>BLOCO</t>
    </r>
  </si>
  <si>
    <t>E  = 2*S*P*SEN(α/2)</t>
  </si>
  <si>
    <r>
      <t>S = π*(c77*100)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/4</t>
    </r>
  </si>
  <si>
    <r>
      <t>A</t>
    </r>
    <r>
      <rPr>
        <vertAlign val="subscript"/>
        <sz val="11"/>
        <rFont val="Calibri"/>
        <family val="2"/>
        <scheme val="minor"/>
      </rPr>
      <t xml:space="preserve">BLOCO </t>
    </r>
  </si>
  <si>
    <r>
      <t xml:space="preserve"> E/R</t>
    </r>
    <r>
      <rPr>
        <vertAlign val="subscript"/>
        <sz val="11"/>
        <rFont val="Calibri"/>
        <family val="2"/>
        <scheme val="minor"/>
      </rPr>
      <t>H</t>
    </r>
  </si>
  <si>
    <t>Empuxo devido à Sobrepressão</t>
  </si>
  <si>
    <t xml:space="preserve">Bloco de Ancoragem </t>
  </si>
  <si>
    <t>II.3 Blocos de ancoragem</t>
  </si>
  <si>
    <r>
      <t>Q</t>
    </r>
    <r>
      <rPr>
        <vertAlign val="subscript"/>
        <sz val="11"/>
        <rFont val="Calibri"/>
        <family val="2"/>
        <scheme val="minor"/>
      </rPr>
      <t>BOMBA</t>
    </r>
  </si>
  <si>
    <r>
      <t>K</t>
    </r>
    <r>
      <rPr>
        <vertAlign val="subscript"/>
        <sz val="11"/>
        <rFont val="Calibri"/>
        <family val="2"/>
        <scheme val="minor"/>
      </rPr>
      <t>CALC</t>
    </r>
    <r>
      <rPr>
        <sz val="11"/>
        <rFont val="Calibri"/>
        <family val="2"/>
        <scheme val="minor"/>
      </rPr>
      <t xml:space="preserve"> =</t>
    </r>
  </si>
  <si>
    <r>
      <t>D</t>
    </r>
    <r>
      <rPr>
        <vertAlign val="subscript"/>
        <sz val="11"/>
        <rFont val="Calibri"/>
        <family val="2"/>
        <scheme val="minor"/>
      </rPr>
      <t>CALC</t>
    </r>
  </si>
  <si>
    <r>
      <t>D = K * Q</t>
    </r>
    <r>
      <rPr>
        <vertAlign val="subscript"/>
        <sz val="11"/>
        <rFont val="Calibri"/>
        <family val="2"/>
        <scheme val="minor"/>
      </rPr>
      <t>BOMBA</t>
    </r>
    <r>
      <rPr>
        <vertAlign val="superscript"/>
        <sz val="11"/>
        <rFont val="Calibri"/>
        <family val="2"/>
        <scheme val="minor"/>
      </rPr>
      <t>1/2</t>
    </r>
  </si>
  <si>
    <r>
      <t>V = Q</t>
    </r>
    <r>
      <rPr>
        <vertAlign val="subscript"/>
        <sz val="11"/>
        <rFont val="Calibri"/>
        <family val="2"/>
        <scheme val="minor"/>
      </rPr>
      <t>BOMBA</t>
    </r>
    <r>
      <rPr>
        <sz val="11"/>
        <rFont val="Calibri"/>
        <family val="2"/>
        <scheme val="minor"/>
      </rPr>
      <t>/(π*D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/4)</t>
    </r>
  </si>
  <si>
    <t>K = 4 /( π * V ), adotado 1,0</t>
  </si>
  <si>
    <t>Altura Manométrica total Minima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</si>
  <si>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/s</t>
    </r>
  </si>
  <si>
    <r>
      <t xml:space="preserve">AMT </t>
    </r>
    <r>
      <rPr>
        <vertAlign val="subscript"/>
        <sz val="11"/>
        <rFont val="Calibri"/>
        <family val="2"/>
        <scheme val="minor"/>
      </rPr>
      <t>MAX</t>
    </r>
  </si>
  <si>
    <r>
      <t>AMT</t>
    </r>
    <r>
      <rPr>
        <vertAlign val="subscript"/>
        <sz val="11"/>
        <rFont val="Calibri"/>
        <family val="2"/>
        <scheme val="minor"/>
      </rPr>
      <t xml:space="preserve"> MAX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</si>
  <si>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vertAlign val="subscript"/>
        <sz val="11"/>
        <rFont val="Calibri"/>
        <family val="2"/>
        <scheme val="minor"/>
      </rPr>
      <t>REQ</t>
    </r>
  </si>
  <si>
    <r>
      <t>P</t>
    </r>
    <r>
      <rPr>
        <vertAlign val="subscript"/>
        <sz val="11"/>
        <rFont val="Calibri"/>
        <family val="2"/>
        <scheme val="minor"/>
      </rPr>
      <t xml:space="preserve">REQ = </t>
    </r>
    <r>
      <rPr>
        <sz val="11"/>
        <rFont val="Calibri"/>
        <family val="2"/>
        <scheme val="minor"/>
      </rPr>
      <t>( λ* Q</t>
    </r>
    <r>
      <rPr>
        <vertAlign val="subscript"/>
        <sz val="11"/>
        <rFont val="Calibri"/>
        <family val="2"/>
        <scheme val="minor"/>
      </rPr>
      <t>BOMBA</t>
    </r>
    <r>
      <rPr>
        <sz val="11"/>
        <rFont val="Calibri"/>
        <family val="2"/>
        <scheme val="minor"/>
      </rPr>
      <t xml:space="preserve"> * AMT </t>
    </r>
    <r>
      <rPr>
        <vertAlign val="subscript"/>
        <sz val="11"/>
        <rFont val="Calibri"/>
        <family val="2"/>
        <scheme val="minor"/>
      </rPr>
      <t>MAX</t>
    </r>
    <r>
      <rPr>
        <sz val="11"/>
        <rFont val="Calibri"/>
        <family val="2"/>
        <scheme val="minor"/>
      </rPr>
      <t xml:space="preserve"> )/ η * 75</t>
    </r>
  </si>
  <si>
    <r>
      <t>P</t>
    </r>
    <r>
      <rPr>
        <vertAlign val="subscript"/>
        <sz val="11"/>
        <rFont val="Calibri"/>
        <family val="2"/>
        <scheme val="minor"/>
      </rPr>
      <t xml:space="preserve">INST  = </t>
    </r>
    <r>
      <rPr>
        <sz val="11"/>
        <rFont val="Calibri"/>
        <family val="2"/>
        <scheme val="minor"/>
      </rPr>
      <t>P</t>
    </r>
    <r>
      <rPr>
        <vertAlign val="subscript"/>
        <sz val="11"/>
        <rFont val="Calibri"/>
        <family val="2"/>
        <scheme val="minor"/>
      </rPr>
      <t xml:space="preserve">REQ </t>
    </r>
    <r>
      <rPr>
        <sz val="11"/>
        <rFont val="Calibri"/>
        <family val="2"/>
        <scheme val="minor"/>
      </rPr>
      <t>* 1,10</t>
    </r>
  </si>
  <si>
    <r>
      <t>P</t>
    </r>
    <r>
      <rPr>
        <vertAlign val="subscript"/>
        <sz val="11"/>
        <rFont val="Calibri"/>
        <family val="2"/>
        <scheme val="minor"/>
      </rPr>
      <t>INST</t>
    </r>
  </si>
  <si>
    <t>kgf/m³</t>
  </si>
  <si>
    <r>
      <t>R</t>
    </r>
    <r>
      <rPr>
        <vertAlign val="subscript"/>
        <sz val="11"/>
        <rFont val="Calibri"/>
        <family val="2"/>
        <scheme val="minor"/>
      </rPr>
      <t>H</t>
    </r>
  </si>
  <si>
    <r>
      <t>R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 xml:space="preserve"> =</t>
    </r>
  </si>
  <si>
    <r>
      <t>A</t>
    </r>
    <r>
      <rPr>
        <vertAlign val="subscript"/>
        <sz val="11"/>
        <rFont val="Calibri"/>
        <family val="2"/>
        <scheme val="minor"/>
      </rPr>
      <t>BLOCO45º = E45º /</t>
    </r>
    <r>
      <rPr>
        <sz val="11"/>
        <rFont val="Calibri"/>
        <family val="2"/>
        <scheme val="minor"/>
      </rPr>
      <t>R</t>
    </r>
    <r>
      <rPr>
        <vertAlign val="subscript"/>
        <sz val="1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/>
    </r>
  </si>
  <si>
    <r>
      <t>A</t>
    </r>
    <r>
      <rPr>
        <vertAlign val="subscript"/>
        <sz val="11"/>
        <rFont val="Calibri"/>
        <family val="2"/>
        <scheme val="minor"/>
      </rPr>
      <t>BLOCO90º = E90º /</t>
    </r>
    <r>
      <rPr>
        <sz val="11"/>
        <rFont val="Calibri"/>
        <family val="2"/>
        <scheme val="minor"/>
      </rPr>
      <t>R</t>
    </r>
    <r>
      <rPr>
        <vertAlign val="subscript"/>
        <sz val="11"/>
        <rFont val="Calibri"/>
        <family val="2"/>
        <scheme val="minor"/>
      </rPr>
      <t xml:space="preserve">H  </t>
    </r>
  </si>
  <si>
    <t>ERVAL GRANDE</t>
  </si>
  <si>
    <t xml:space="preserve">RUA </t>
  </si>
  <si>
    <t>ELE-03 BH-03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</si>
</sst>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00"/>
    <numFmt numFmtId="165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  <font>
      <vertAlign val="superscript"/>
      <sz val="11"/>
      <color theme="1"/>
      <name val="Calibri"/>
      <family val="2"/>
    </font>
    <font>
      <b/>
      <sz val="11"/>
      <name val="Calibri"/>
      <family val="2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2" applyBorder="1"/>
    <xf numFmtId="0" fontId="2" fillId="0" borderId="0" xfId="2" applyFont="1" applyBorder="1"/>
    <xf numFmtId="2" fontId="1" fillId="0" borderId="0" xfId="2" applyNumberFormat="1" applyBorder="1"/>
    <xf numFmtId="0" fontId="0" fillId="0" borderId="0" xfId="2" applyFont="1" applyBorder="1"/>
    <xf numFmtId="0" fontId="0" fillId="0" borderId="0" xfId="0" applyBorder="1"/>
    <xf numFmtId="0" fontId="0" fillId="0" borderId="0" xfId="0" quotePrefix="1"/>
    <xf numFmtId="2" fontId="1" fillId="3" borderId="0" xfId="2" applyNumberFormat="1" applyFont="1" applyFill="1" applyBorder="1" applyAlignment="1">
      <alignment horizontal="center" vertical="center" wrapText="1"/>
    </xf>
    <xf numFmtId="2" fontId="1" fillId="3" borderId="2" xfId="2" applyNumberFormat="1" applyFont="1" applyFill="1" applyBorder="1" applyAlignment="1">
      <alignment horizontal="center" vertical="center" wrapText="1"/>
    </xf>
    <xf numFmtId="2" fontId="1" fillId="3" borderId="0" xfId="2" applyNumberFormat="1" applyFont="1" applyFill="1" applyBorder="1" applyAlignment="1">
      <alignment horizontal="left" vertical="center" wrapText="1"/>
    </xf>
    <xf numFmtId="2" fontId="1" fillId="3" borderId="0" xfId="0" applyNumberFormat="1" applyFont="1" applyFill="1" applyBorder="1" applyAlignment="1">
      <alignment horizontal="center" vertical="center" wrapText="1"/>
    </xf>
    <xf numFmtId="0" fontId="1" fillId="3" borderId="0" xfId="2" applyFont="1" applyFill="1" applyBorder="1"/>
    <xf numFmtId="0" fontId="0" fillId="3" borderId="0" xfId="0" applyFont="1" applyFill="1" applyBorder="1"/>
    <xf numFmtId="0" fontId="8" fillId="3" borderId="0" xfId="2" applyFont="1" applyFill="1" applyBorder="1" applyAlignment="1"/>
    <xf numFmtId="0" fontId="1" fillId="3" borderId="0" xfId="2" applyFill="1" applyBorder="1"/>
    <xf numFmtId="0" fontId="5" fillId="3" borderId="0" xfId="2" applyFont="1" applyFill="1" applyBorder="1" applyAlignment="1">
      <alignment vertical="center"/>
    </xf>
    <xf numFmtId="0" fontId="8" fillId="3" borderId="0" xfId="2" applyFont="1" applyFill="1" applyBorder="1"/>
    <xf numFmtId="0" fontId="0" fillId="3" borderId="0" xfId="2" applyFont="1" applyFill="1" applyBorder="1"/>
    <xf numFmtId="0" fontId="1" fillId="3" borderId="2" xfId="2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" fontId="6" fillId="3" borderId="2" xfId="2" applyNumberFormat="1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1" fillId="3" borderId="2" xfId="2" applyFill="1" applyBorder="1" applyAlignment="1">
      <alignment horizontal="center" vertical="center" wrapText="1"/>
    </xf>
    <xf numFmtId="0" fontId="0" fillId="3" borderId="2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2" fontId="1" fillId="3" borderId="0" xfId="2" applyNumberFormat="1" applyFill="1" applyBorder="1" applyAlignment="1">
      <alignment horizontal="center" vertical="center" wrapText="1"/>
    </xf>
    <xf numFmtId="0" fontId="0" fillId="3" borderId="0" xfId="2" applyFont="1" applyFill="1" applyBorder="1" applyAlignment="1">
      <alignment horizontal="center" vertical="center" wrapText="1"/>
    </xf>
    <xf numFmtId="0" fontId="5" fillId="3" borderId="0" xfId="2" applyFont="1" applyFill="1" applyBorder="1" applyAlignment="1">
      <alignment horizontal="center" vertical="center" wrapText="1"/>
    </xf>
    <xf numFmtId="0" fontId="1" fillId="0" borderId="0" xfId="2" applyBorder="1" applyAlignment="1">
      <alignment horizontal="center"/>
    </xf>
    <xf numFmtId="0" fontId="2" fillId="0" borderId="0" xfId="2" applyFont="1" applyBorder="1" applyAlignment="1">
      <alignment horizontal="center"/>
    </xf>
    <xf numFmtId="165" fontId="2" fillId="0" borderId="0" xfId="3" applyNumberFormat="1" applyFont="1" applyBorder="1" applyAlignment="1">
      <alignment horizont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164" fontId="6" fillId="0" borderId="2" xfId="2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2" fontId="6" fillId="3" borderId="2" xfId="2" applyNumberFormat="1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164" fontId="6" fillId="3" borderId="2" xfId="2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2" fontId="6" fillId="0" borderId="2" xfId="2" applyNumberFormat="1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2" fontId="1" fillId="6" borderId="2" xfId="2" applyNumberFormat="1" applyFont="1" applyFill="1" applyBorder="1" applyAlignment="1">
      <alignment horizontal="center" vertical="center" wrapText="1"/>
    </xf>
    <xf numFmtId="0" fontId="6" fillId="6" borderId="2" xfId="2" applyFont="1" applyFill="1" applyBorder="1" applyAlignment="1">
      <alignment horizontal="center" vertical="center"/>
    </xf>
    <xf numFmtId="3" fontId="6" fillId="6" borderId="2" xfId="2" applyNumberFormat="1" applyFont="1" applyFill="1" applyBorder="1" applyAlignment="1">
      <alignment horizontal="center" vertical="center" wrapText="1"/>
    </xf>
    <xf numFmtId="0" fontId="6" fillId="6" borderId="2" xfId="2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11" fontId="6" fillId="3" borderId="2" xfId="2" applyNumberFormat="1" applyFont="1" applyFill="1" applyBorder="1" applyAlignment="1">
      <alignment horizontal="center" vertical="center" wrapText="1"/>
    </xf>
    <xf numFmtId="11" fontId="6" fillId="6" borderId="2" xfId="2" applyNumberFormat="1" applyFont="1" applyFill="1" applyBorder="1" applyAlignment="1">
      <alignment horizontal="center" vertical="center" wrapText="1"/>
    </xf>
    <xf numFmtId="2" fontId="1" fillId="3" borderId="2" xfId="2" applyNumberFormat="1" applyFont="1" applyFill="1" applyBorder="1" applyAlignment="1">
      <alignment horizontal="center" vertical="center" wrapText="1"/>
    </xf>
    <xf numFmtId="4" fontId="6" fillId="6" borderId="2" xfId="2" applyNumberFormat="1" applyFont="1" applyFill="1" applyBorder="1" applyAlignment="1">
      <alignment horizontal="center" vertical="center" wrapText="1"/>
    </xf>
    <xf numFmtId="2" fontId="1" fillId="3" borderId="2" xfId="2" applyNumberFormat="1" applyFont="1" applyFill="1" applyBorder="1" applyAlignment="1">
      <alignment horizontal="center" vertical="center" wrapText="1"/>
    </xf>
    <xf numFmtId="2" fontId="1" fillId="3" borderId="10" xfId="2" applyNumberFormat="1" applyFont="1" applyFill="1" applyBorder="1" applyAlignment="1">
      <alignment horizontal="center" vertical="center" wrapText="1"/>
    </xf>
    <xf numFmtId="2" fontId="1" fillId="3" borderId="12" xfId="2" applyNumberFormat="1" applyFont="1" applyFill="1" applyBorder="1" applyAlignment="1">
      <alignment horizontal="center" vertical="center" wrapText="1"/>
    </xf>
    <xf numFmtId="2" fontId="1" fillId="3" borderId="11" xfId="2" applyNumberFormat="1" applyFont="1" applyFill="1" applyBorder="1" applyAlignment="1">
      <alignment horizontal="center" vertical="center" wrapText="1"/>
    </xf>
    <xf numFmtId="0" fontId="0" fillId="3" borderId="13" xfId="2" applyFont="1" applyFill="1" applyBorder="1" applyAlignment="1">
      <alignment horizontal="center" vertical="center" wrapText="1"/>
    </xf>
    <xf numFmtId="0" fontId="0" fillId="3" borderId="14" xfId="2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2" fontId="2" fillId="3" borderId="10" xfId="2" applyNumberFormat="1" applyFont="1" applyFill="1" applyBorder="1" applyAlignment="1">
      <alignment horizontal="center" vertical="center" wrapText="1"/>
    </xf>
    <xf numFmtId="2" fontId="2" fillId="3" borderId="12" xfId="2" applyNumberFormat="1" applyFont="1" applyFill="1" applyBorder="1" applyAlignment="1">
      <alignment horizontal="center" vertical="center" wrapText="1"/>
    </xf>
    <xf numFmtId="2" fontId="2" fillId="3" borderId="11" xfId="2" applyNumberFormat="1" applyFont="1" applyFill="1" applyBorder="1" applyAlignment="1">
      <alignment horizontal="center" vertical="center" wrapText="1"/>
    </xf>
    <xf numFmtId="0" fontId="0" fillId="3" borderId="15" xfId="2" applyFont="1" applyFill="1" applyBorder="1" applyAlignment="1">
      <alignment horizontal="center" vertical="center" wrapText="1"/>
    </xf>
    <xf numFmtId="0" fontId="0" fillId="3" borderId="10" xfId="2" applyFont="1" applyFill="1" applyBorder="1" applyAlignment="1">
      <alignment horizontal="center" vertical="center" wrapText="1"/>
    </xf>
    <xf numFmtId="0" fontId="0" fillId="3" borderId="11" xfId="2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0" fontId="17" fillId="0" borderId="13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17" fillId="0" borderId="15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2" fontId="2" fillId="4" borderId="2" xfId="2" applyNumberFormat="1" applyFont="1" applyFill="1" applyBorder="1" applyAlignment="1">
      <alignment horizontal="center" vertical="center" wrapText="1"/>
    </xf>
    <xf numFmtId="2" fontId="1" fillId="3" borderId="3" xfId="2" applyNumberFormat="1" applyFont="1" applyFill="1" applyBorder="1" applyAlignment="1">
      <alignment horizontal="center" vertical="center" wrapText="1"/>
    </xf>
    <xf numFmtId="2" fontId="1" fillId="3" borderId="4" xfId="2" applyNumberFormat="1" applyFont="1" applyFill="1" applyBorder="1" applyAlignment="1">
      <alignment horizontal="center" vertical="center" wrapText="1"/>
    </xf>
    <xf numFmtId="2" fontId="1" fillId="3" borderId="5" xfId="2" applyNumberFormat="1" applyFont="1" applyFill="1" applyBorder="1" applyAlignment="1">
      <alignment horizontal="center" vertical="center" wrapText="1"/>
    </xf>
    <xf numFmtId="2" fontId="1" fillId="3" borderId="6" xfId="2" applyNumberFormat="1" applyFont="1" applyFill="1" applyBorder="1" applyAlignment="1">
      <alignment horizontal="center" vertical="center" wrapText="1"/>
    </xf>
    <xf numFmtId="2" fontId="1" fillId="3" borderId="0" xfId="2" applyNumberFormat="1" applyFont="1" applyFill="1" applyBorder="1" applyAlignment="1">
      <alignment horizontal="center" vertical="center" wrapText="1"/>
    </xf>
    <xf numFmtId="2" fontId="1" fillId="3" borderId="7" xfId="2" applyNumberFormat="1" applyFont="1" applyFill="1" applyBorder="1" applyAlignment="1">
      <alignment horizontal="center" vertical="center" wrapText="1"/>
    </xf>
    <xf numFmtId="2" fontId="1" fillId="3" borderId="8" xfId="2" applyNumberFormat="1" applyFont="1" applyFill="1" applyBorder="1" applyAlignment="1">
      <alignment horizontal="center" vertical="center" wrapText="1"/>
    </xf>
    <xf numFmtId="2" fontId="1" fillId="3" borderId="1" xfId="2" applyNumberFormat="1" applyFont="1" applyFill="1" applyBorder="1" applyAlignment="1">
      <alignment horizontal="center" vertical="center" wrapText="1"/>
    </xf>
    <xf numFmtId="2" fontId="1" fillId="3" borderId="9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/>
    </xf>
    <xf numFmtId="0" fontId="2" fillId="4" borderId="2" xfId="2" applyFont="1" applyFill="1" applyBorder="1" applyAlignment="1">
      <alignment horizontal="center"/>
    </xf>
    <xf numFmtId="2" fontId="1" fillId="3" borderId="2" xfId="2" applyNumberFormat="1" applyFill="1" applyBorder="1" applyAlignment="1">
      <alignment horizontal="center" vertical="center" wrapText="1"/>
    </xf>
    <xf numFmtId="0" fontId="0" fillId="3" borderId="2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1" fillId="3" borderId="2" xfId="2" applyFill="1" applyBorder="1" applyAlignment="1">
      <alignment horizontal="center" vertical="center" wrapText="1"/>
    </xf>
    <xf numFmtId="2" fontId="8" fillId="3" borderId="2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2" fillId="2" borderId="0" xfId="2" applyNumberFormat="1" applyFont="1" applyFill="1" applyBorder="1" applyAlignment="1">
      <alignment horizontal="center" vertical="center" wrapText="1"/>
    </xf>
    <xf numFmtId="165" fontId="6" fillId="0" borderId="2" xfId="3" applyNumberFormat="1" applyFont="1" applyBorder="1" applyAlignment="1">
      <alignment horizontal="center" vertical="center" wrapText="1"/>
    </xf>
    <xf numFmtId="2" fontId="0" fillId="0" borderId="10" xfId="2" applyNumberFormat="1" applyFont="1" applyBorder="1" applyAlignment="1">
      <alignment horizontal="center" vertical="center" wrapText="1"/>
    </xf>
    <xf numFmtId="2" fontId="0" fillId="0" borderId="1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2" fillId="5" borderId="2" xfId="2" applyNumberFormat="1" applyFont="1" applyFill="1" applyBorder="1" applyAlignment="1">
      <alignment horizontal="center" vertical="center" wrapText="1"/>
    </xf>
    <xf numFmtId="2" fontId="0" fillId="3" borderId="2" xfId="2" applyNumberFormat="1" applyFont="1" applyFill="1" applyBorder="1" applyAlignment="1">
      <alignment horizontal="center" vertical="center" wrapText="1"/>
    </xf>
    <xf numFmtId="2" fontId="1" fillId="3" borderId="2" xfId="2" applyNumberFormat="1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4" borderId="10" xfId="2" applyFont="1" applyFill="1" applyBorder="1" applyAlignment="1">
      <alignment horizontal="center" vertical="center" wrapText="1"/>
    </xf>
    <xf numFmtId="0" fontId="2" fillId="4" borderId="12" xfId="2" applyFont="1" applyFill="1" applyBorder="1" applyAlignment="1">
      <alignment horizontal="center" vertical="center" wrapText="1"/>
    </xf>
    <xf numFmtId="0" fontId="2" fillId="4" borderId="11" xfId="2" applyFont="1" applyFill="1" applyBorder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/>
    </xf>
    <xf numFmtId="0" fontId="6" fillId="3" borderId="13" xfId="2" applyFont="1" applyFill="1" applyBorder="1" applyAlignment="1">
      <alignment horizontal="center" vertical="center"/>
    </xf>
    <xf numFmtId="0" fontId="6" fillId="3" borderId="14" xfId="2" applyFont="1" applyFill="1" applyBorder="1" applyAlignment="1">
      <alignment horizontal="center" vertical="center"/>
    </xf>
    <xf numFmtId="0" fontId="6" fillId="3" borderId="15" xfId="2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2" fillId="4" borderId="2" xfId="2" applyFont="1" applyFill="1" applyBorder="1" applyAlignment="1">
      <alignment horizontal="center" vertical="center" wrapText="1"/>
    </xf>
    <xf numFmtId="0" fontId="0" fillId="0" borderId="2" xfId="2" applyFont="1" applyBorder="1" applyAlignment="1">
      <alignment horizontal="center" vertical="center" wrapText="1"/>
    </xf>
    <xf numFmtId="2" fontId="1" fillId="0" borderId="2" xfId="2" applyNumberFormat="1" applyBorder="1" applyAlignment="1">
      <alignment horizontal="center" vertical="center" wrapText="1"/>
    </xf>
    <xf numFmtId="0" fontId="1" fillId="0" borderId="10" xfId="2" applyBorder="1" applyAlignment="1">
      <alignment horizontal="center"/>
    </xf>
    <xf numFmtId="0" fontId="1" fillId="0" borderId="12" xfId="2" applyBorder="1" applyAlignment="1">
      <alignment horizontal="center"/>
    </xf>
    <xf numFmtId="0" fontId="1" fillId="0" borderId="11" xfId="2" applyBorder="1" applyAlignment="1">
      <alignment horizontal="center"/>
    </xf>
    <xf numFmtId="0" fontId="1" fillId="0" borderId="10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0" fillId="0" borderId="13" xfId="2" applyFont="1" applyBorder="1" applyAlignment="1">
      <alignment horizontal="center" vertical="center" wrapText="1"/>
    </xf>
    <xf numFmtId="0" fontId="0" fillId="0" borderId="14" xfId="2" applyFont="1" applyBorder="1" applyAlignment="1">
      <alignment horizontal="center" vertical="center" wrapText="1"/>
    </xf>
    <xf numFmtId="0" fontId="0" fillId="0" borderId="15" xfId="2" applyFont="1" applyBorder="1" applyAlignment="1">
      <alignment horizontal="center" vertical="center" wrapText="1"/>
    </xf>
    <xf numFmtId="0" fontId="1" fillId="0" borderId="13" xfId="2" applyBorder="1" applyAlignment="1">
      <alignment horizontal="center" vertical="center" wrapText="1"/>
    </xf>
    <xf numFmtId="0" fontId="1" fillId="0" borderId="15" xfId="2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/>
    </xf>
    <xf numFmtId="0" fontId="3" fillId="3" borderId="12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">
    <cellStyle name="Normal" xfId="0" builtinId="0"/>
    <cellStyle name="Normal 7" xfId="2"/>
    <cellStyle name="Porcentagem" xfId="1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177</xdr:row>
      <xdr:rowOff>190500</xdr:rowOff>
    </xdr:from>
    <xdr:to>
      <xdr:col>17</xdr:col>
      <xdr:colOff>124273</xdr:colOff>
      <xdr:row>216</xdr:row>
      <xdr:rowOff>77222</xdr:rowOff>
    </xdr:to>
    <xdr:pic>
      <xdr:nvPicPr>
        <xdr:cNvPr id="2" name="Imagem 1" descr="BOMB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35821"/>
          <a:ext cx="12955809" cy="7316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8"/>
  <sheetViews>
    <sheetView tabSelected="1" topLeftCell="A67" workbookViewId="0">
      <selection activeCell="B77" sqref="B77"/>
    </sheetView>
  </sheetViews>
  <sheetFormatPr defaultRowHeight="15" x14ac:dyDescent="0.25"/>
  <cols>
    <col min="1" max="1" width="11" customWidth="1"/>
    <col min="2" max="2" width="9.85546875" customWidth="1"/>
    <col min="3" max="3" width="12.85546875" customWidth="1"/>
    <col min="4" max="4" width="14" customWidth="1"/>
    <col min="5" max="5" width="11.140625" customWidth="1"/>
    <col min="6" max="6" width="32.5703125" customWidth="1"/>
  </cols>
  <sheetData>
    <row r="1" spans="1:7" x14ac:dyDescent="0.25">
      <c r="A1" s="111" t="s">
        <v>31</v>
      </c>
      <c r="B1" s="111"/>
      <c r="C1" s="111"/>
      <c r="D1" s="111"/>
      <c r="E1" s="111"/>
      <c r="F1" s="111"/>
    </row>
    <row r="2" spans="1:7" ht="15" customHeight="1" x14ac:dyDescent="0.25">
      <c r="A2" s="58"/>
      <c r="B2" s="59"/>
      <c r="C2" s="59"/>
      <c r="D2" s="59"/>
      <c r="E2" s="59"/>
      <c r="F2" s="60"/>
    </row>
    <row r="3" spans="1:7" ht="15" customHeight="1" x14ac:dyDescent="0.25">
      <c r="A3" s="113" t="s">
        <v>29</v>
      </c>
      <c r="B3" s="113"/>
      <c r="C3" s="113"/>
      <c r="D3" s="112" t="s">
        <v>220</v>
      </c>
      <c r="E3" s="57"/>
      <c r="F3" s="57"/>
    </row>
    <row r="4" spans="1:7" ht="15" customHeight="1" x14ac:dyDescent="0.25">
      <c r="A4" s="113" t="s">
        <v>30</v>
      </c>
      <c r="B4" s="113"/>
      <c r="C4" s="113"/>
      <c r="D4" s="112" t="s">
        <v>222</v>
      </c>
      <c r="E4" s="57"/>
      <c r="F4" s="57"/>
    </row>
    <row r="5" spans="1:7" ht="15" customHeight="1" x14ac:dyDescent="0.25">
      <c r="A5" s="113" t="s">
        <v>75</v>
      </c>
      <c r="B5" s="113"/>
      <c r="C5" s="113"/>
      <c r="D5" s="112" t="s">
        <v>221</v>
      </c>
      <c r="E5" s="57"/>
      <c r="F5" s="57"/>
      <c r="G5" s="6" t="s">
        <v>32</v>
      </c>
    </row>
    <row r="6" spans="1:7" ht="15" customHeight="1" x14ac:dyDescent="0.25">
      <c r="A6" s="9"/>
      <c r="B6" s="9"/>
      <c r="C6" s="9"/>
      <c r="D6" s="7"/>
      <c r="E6" s="7"/>
      <c r="F6" s="7"/>
      <c r="G6" s="6"/>
    </row>
    <row r="7" spans="1:7" ht="15" customHeight="1" x14ac:dyDescent="0.25">
      <c r="A7" s="103" t="s">
        <v>84</v>
      </c>
      <c r="B7" s="103"/>
      <c r="C7" s="103"/>
      <c r="D7" s="103"/>
      <c r="E7" s="103"/>
      <c r="F7" s="103"/>
    </row>
    <row r="8" spans="1:7" ht="15" customHeight="1" x14ac:dyDescent="0.25">
      <c r="A8" s="58"/>
      <c r="B8" s="59"/>
      <c r="C8" s="59"/>
      <c r="D8" s="59"/>
      <c r="E8" s="59"/>
      <c r="F8" s="60"/>
    </row>
    <row r="9" spans="1:7" ht="15" customHeight="1" x14ac:dyDescent="0.25">
      <c r="A9" s="8" t="s">
        <v>76</v>
      </c>
      <c r="B9" s="48">
        <v>1.1000000000000001</v>
      </c>
      <c r="C9" s="8" t="s">
        <v>0</v>
      </c>
      <c r="D9" s="104" t="s">
        <v>37</v>
      </c>
      <c r="E9" s="8" t="s">
        <v>76</v>
      </c>
      <c r="F9" s="8" t="s">
        <v>33</v>
      </c>
    </row>
    <row r="10" spans="1:7" ht="15" customHeight="1" x14ac:dyDescent="0.25">
      <c r="A10" s="8" t="s">
        <v>77</v>
      </c>
      <c r="B10" s="48">
        <v>1.3</v>
      </c>
      <c r="C10" s="8" t="s">
        <v>0</v>
      </c>
      <c r="D10" s="104"/>
      <c r="E10" s="8" t="s">
        <v>77</v>
      </c>
      <c r="F10" s="8" t="s">
        <v>79</v>
      </c>
    </row>
    <row r="11" spans="1:7" ht="15" customHeight="1" x14ac:dyDescent="0.25">
      <c r="A11" s="8" t="s">
        <v>78</v>
      </c>
      <c r="B11" s="8">
        <f>B10*3.6</f>
        <v>4.6800000000000006</v>
      </c>
      <c r="C11" s="8" t="s">
        <v>1</v>
      </c>
      <c r="D11" s="104"/>
      <c r="E11" s="8" t="s">
        <v>78</v>
      </c>
      <c r="F11" s="8" t="s">
        <v>80</v>
      </c>
    </row>
    <row r="12" spans="1:7" ht="15" customHeight="1" x14ac:dyDescent="0.25">
      <c r="A12" s="7"/>
      <c r="B12" s="7"/>
      <c r="C12" s="7"/>
      <c r="D12" s="7"/>
      <c r="E12" s="7"/>
      <c r="F12" s="7"/>
    </row>
    <row r="13" spans="1:7" ht="15" customHeight="1" x14ac:dyDescent="0.25">
      <c r="A13" s="105" t="s">
        <v>34</v>
      </c>
      <c r="B13" s="105"/>
      <c r="C13" s="105"/>
      <c r="D13" s="105"/>
      <c r="E13" s="105"/>
      <c r="F13" s="105"/>
    </row>
    <row r="14" spans="1:7" ht="15" customHeight="1" x14ac:dyDescent="0.25">
      <c r="A14" s="58"/>
      <c r="B14" s="59"/>
      <c r="C14" s="59"/>
      <c r="D14" s="59"/>
      <c r="E14" s="59"/>
      <c r="F14" s="60"/>
    </row>
    <row r="15" spans="1:7" ht="15" customHeight="1" x14ac:dyDescent="0.25">
      <c r="A15" s="86" t="s">
        <v>83</v>
      </c>
      <c r="B15" s="86"/>
      <c r="C15" s="86"/>
      <c r="D15" s="86"/>
      <c r="E15" s="86"/>
      <c r="F15" s="86"/>
    </row>
    <row r="16" spans="1:7" ht="15" customHeight="1" x14ac:dyDescent="0.25">
      <c r="A16" s="58"/>
      <c r="B16" s="59"/>
      <c r="C16" s="59"/>
      <c r="D16" s="59"/>
      <c r="E16" s="59"/>
      <c r="F16" s="60"/>
    </row>
    <row r="17" spans="1:6" ht="15" customHeight="1" x14ac:dyDescent="0.25">
      <c r="A17" s="8" t="s">
        <v>78</v>
      </c>
      <c r="B17" s="55">
        <f>B11/60</f>
        <v>7.8000000000000014E-2</v>
      </c>
      <c r="C17" s="8" t="s">
        <v>2</v>
      </c>
      <c r="D17" s="104" t="s">
        <v>37</v>
      </c>
      <c r="E17" s="8" t="s">
        <v>78</v>
      </c>
      <c r="F17" s="8" t="s">
        <v>80</v>
      </c>
    </row>
    <row r="18" spans="1:6" ht="15" customHeight="1" x14ac:dyDescent="0.25">
      <c r="A18" s="8" t="s">
        <v>81</v>
      </c>
      <c r="B18" s="48">
        <v>15</v>
      </c>
      <c r="C18" s="8" t="s">
        <v>3</v>
      </c>
      <c r="D18" s="104"/>
      <c r="E18" s="8" t="s">
        <v>81</v>
      </c>
      <c r="F18" s="8" t="s">
        <v>82</v>
      </c>
    </row>
    <row r="19" spans="1:6" ht="15" customHeight="1" x14ac:dyDescent="0.25">
      <c r="A19" s="8" t="s">
        <v>91</v>
      </c>
      <c r="B19" s="8">
        <f>(B18*B17)/4</f>
        <v>0.29250000000000004</v>
      </c>
      <c r="C19" s="8" t="s">
        <v>4</v>
      </c>
      <c r="D19" s="104"/>
      <c r="E19" s="8" t="s">
        <v>91</v>
      </c>
      <c r="F19" s="8" t="s">
        <v>41</v>
      </c>
    </row>
    <row r="20" spans="1:6" ht="15" customHeight="1" x14ac:dyDescent="0.25">
      <c r="A20" s="8"/>
      <c r="B20" s="8"/>
      <c r="C20" s="8"/>
      <c r="D20" s="8" t="s">
        <v>63</v>
      </c>
      <c r="E20" s="57" t="s">
        <v>92</v>
      </c>
      <c r="F20" s="57"/>
    </row>
    <row r="21" spans="1:6" ht="15" customHeight="1" x14ac:dyDescent="0.25">
      <c r="A21" s="7"/>
      <c r="B21" s="7"/>
      <c r="C21" s="7"/>
      <c r="D21" s="7"/>
      <c r="E21" s="7"/>
      <c r="F21" s="7"/>
    </row>
    <row r="22" spans="1:6" ht="15" customHeight="1" x14ac:dyDescent="0.25">
      <c r="A22" s="86" t="s">
        <v>35</v>
      </c>
      <c r="B22" s="86"/>
      <c r="C22" s="86"/>
      <c r="D22" s="86"/>
      <c r="E22" s="86"/>
      <c r="F22" s="86"/>
    </row>
    <row r="23" spans="1:6" ht="15" customHeight="1" x14ac:dyDescent="0.25">
      <c r="A23" s="58"/>
      <c r="B23" s="59"/>
      <c r="C23" s="59"/>
      <c r="D23" s="59"/>
      <c r="E23" s="59"/>
      <c r="F23" s="60"/>
    </row>
    <row r="24" spans="1:6" ht="15" customHeight="1" x14ac:dyDescent="0.25">
      <c r="A24" s="8" t="s">
        <v>36</v>
      </c>
      <c r="B24" s="48">
        <v>1.2</v>
      </c>
      <c r="C24" s="8" t="s">
        <v>5</v>
      </c>
      <c r="D24" s="57" t="s">
        <v>37</v>
      </c>
      <c r="E24" s="8" t="s">
        <v>38</v>
      </c>
      <c r="F24" s="8" t="s">
        <v>48</v>
      </c>
    </row>
    <row r="25" spans="1:6" ht="15" customHeight="1" x14ac:dyDescent="0.25">
      <c r="A25" s="8" t="s">
        <v>47</v>
      </c>
      <c r="B25" s="8">
        <f>(PI()*B24^2)/4</f>
        <v>1.1309733552923256</v>
      </c>
      <c r="C25" s="8" t="s">
        <v>6</v>
      </c>
      <c r="D25" s="57"/>
      <c r="E25" s="8" t="s">
        <v>91</v>
      </c>
      <c r="F25" s="8" t="s">
        <v>41</v>
      </c>
    </row>
    <row r="26" spans="1:6" ht="15" customHeight="1" x14ac:dyDescent="0.25">
      <c r="A26" s="8" t="s">
        <v>7</v>
      </c>
      <c r="B26" s="8">
        <f>B19/B25</f>
        <v>0.25862678252432997</v>
      </c>
      <c r="C26" s="8" t="s">
        <v>5</v>
      </c>
      <c r="D26" s="57"/>
      <c r="E26" s="8" t="s">
        <v>50</v>
      </c>
      <c r="F26" s="8" t="s">
        <v>42</v>
      </c>
    </row>
    <row r="27" spans="1:6" ht="15" customHeight="1" x14ac:dyDescent="0.25">
      <c r="A27" s="8" t="s">
        <v>8</v>
      </c>
      <c r="B27" s="48">
        <v>0.8</v>
      </c>
      <c r="C27" s="8" t="s">
        <v>5</v>
      </c>
      <c r="D27" s="57"/>
      <c r="E27" s="8" t="s">
        <v>40</v>
      </c>
      <c r="F27" s="8" t="s">
        <v>43</v>
      </c>
    </row>
    <row r="28" spans="1:6" ht="15" customHeight="1" x14ac:dyDescent="0.25">
      <c r="A28" s="8" t="s">
        <v>93</v>
      </c>
      <c r="B28" s="8">
        <f>B27*B25</f>
        <v>0.90477868423386054</v>
      </c>
      <c r="C28" s="8" t="s">
        <v>4</v>
      </c>
      <c r="D28" s="57"/>
      <c r="E28" s="8" t="s">
        <v>39</v>
      </c>
      <c r="F28" s="8" t="s">
        <v>44</v>
      </c>
    </row>
    <row r="29" spans="1:6" ht="15" customHeight="1" x14ac:dyDescent="0.25">
      <c r="A29" s="87"/>
      <c r="B29" s="88"/>
      <c r="C29" s="89"/>
      <c r="D29" s="57"/>
      <c r="E29" s="8" t="s">
        <v>93</v>
      </c>
      <c r="F29" s="8" t="s">
        <v>45</v>
      </c>
    </row>
    <row r="30" spans="1:6" ht="15" customHeight="1" x14ac:dyDescent="0.25">
      <c r="A30" s="90"/>
      <c r="B30" s="91"/>
      <c r="C30" s="92"/>
      <c r="D30" s="57" t="s">
        <v>46</v>
      </c>
      <c r="E30" s="57" t="s">
        <v>94</v>
      </c>
      <c r="F30" s="57"/>
    </row>
    <row r="31" spans="1:6" ht="15" customHeight="1" x14ac:dyDescent="0.25">
      <c r="A31" s="90"/>
      <c r="B31" s="91"/>
      <c r="C31" s="92"/>
      <c r="D31" s="57"/>
      <c r="E31" s="57" t="s">
        <v>49</v>
      </c>
      <c r="F31" s="57"/>
    </row>
    <row r="32" spans="1:6" ht="15" customHeight="1" x14ac:dyDescent="0.25">
      <c r="A32" s="93"/>
      <c r="B32" s="94"/>
      <c r="C32" s="95"/>
      <c r="D32" s="57"/>
      <c r="E32" s="57" t="s">
        <v>95</v>
      </c>
      <c r="F32" s="57"/>
    </row>
    <row r="33" spans="1:6" ht="15" customHeight="1" x14ac:dyDescent="0.25">
      <c r="A33" s="7"/>
      <c r="B33" s="7"/>
      <c r="C33" s="7"/>
      <c r="D33" s="7"/>
      <c r="E33" s="7"/>
      <c r="F33" s="7"/>
    </row>
    <row r="34" spans="1:6" ht="15" customHeight="1" x14ac:dyDescent="0.25">
      <c r="A34" s="86" t="s">
        <v>51</v>
      </c>
      <c r="B34" s="86"/>
      <c r="C34" s="86"/>
      <c r="D34" s="86"/>
      <c r="E34" s="86"/>
      <c r="F34" s="86"/>
    </row>
    <row r="35" spans="1:6" ht="15" customHeight="1" x14ac:dyDescent="0.25">
      <c r="A35" s="58"/>
      <c r="B35" s="59"/>
      <c r="C35" s="59"/>
      <c r="D35" s="59"/>
      <c r="E35" s="59"/>
      <c r="F35" s="60"/>
    </row>
    <row r="36" spans="1:6" ht="15" customHeight="1" x14ac:dyDescent="0.25">
      <c r="A36" s="8" t="s">
        <v>89</v>
      </c>
      <c r="B36" s="48">
        <v>0.3</v>
      </c>
      <c r="C36" s="8" t="s">
        <v>5</v>
      </c>
      <c r="D36" s="8" t="s">
        <v>37</v>
      </c>
      <c r="E36" s="8" t="s">
        <v>85</v>
      </c>
      <c r="F36" s="8" t="s">
        <v>86</v>
      </c>
    </row>
    <row r="37" spans="1:6" ht="15" customHeight="1" x14ac:dyDescent="0.25">
      <c r="A37" s="7"/>
      <c r="B37" s="7"/>
      <c r="C37" s="7"/>
      <c r="D37" s="7"/>
      <c r="E37" s="7"/>
      <c r="F37" s="7"/>
    </row>
    <row r="38" spans="1:6" ht="15" customHeight="1" x14ac:dyDescent="0.25">
      <c r="A38" s="86" t="s">
        <v>58</v>
      </c>
      <c r="B38" s="86"/>
      <c r="C38" s="86"/>
      <c r="D38" s="86"/>
      <c r="E38" s="86"/>
      <c r="F38" s="86"/>
    </row>
    <row r="39" spans="1:6" ht="15" customHeight="1" x14ac:dyDescent="0.25">
      <c r="A39" s="58"/>
      <c r="B39" s="59"/>
      <c r="C39" s="59"/>
      <c r="D39" s="59"/>
      <c r="E39" s="59"/>
      <c r="F39" s="60"/>
    </row>
    <row r="40" spans="1:6" ht="15" customHeight="1" x14ac:dyDescent="0.25">
      <c r="A40" s="8" t="s">
        <v>55</v>
      </c>
      <c r="B40" s="48">
        <v>80</v>
      </c>
      <c r="C40" s="8" t="s">
        <v>9</v>
      </c>
      <c r="D40" s="57" t="s">
        <v>37</v>
      </c>
      <c r="E40" s="8" t="s">
        <v>55</v>
      </c>
      <c r="F40" s="8" t="s">
        <v>52</v>
      </c>
    </row>
    <row r="41" spans="1:6" ht="15" customHeight="1" x14ac:dyDescent="0.25">
      <c r="A41" s="8" t="s">
        <v>53</v>
      </c>
      <c r="B41" s="8">
        <f>1.5*B40/1000</f>
        <v>0.12</v>
      </c>
      <c r="C41" s="8" t="s">
        <v>5</v>
      </c>
      <c r="D41" s="57"/>
      <c r="E41" s="8" t="s">
        <v>53</v>
      </c>
      <c r="F41" s="8" t="s">
        <v>56</v>
      </c>
    </row>
    <row r="42" spans="1:6" ht="15" customHeight="1" x14ac:dyDescent="0.25">
      <c r="A42" s="8" t="s">
        <v>54</v>
      </c>
      <c r="B42" s="48">
        <f>IF(B41&gt;0.2,B41,0.2)</f>
        <v>0.2</v>
      </c>
      <c r="C42" s="8" t="s">
        <v>5</v>
      </c>
      <c r="D42" s="57"/>
      <c r="E42" s="8" t="s">
        <v>54</v>
      </c>
      <c r="F42" s="8" t="s">
        <v>57</v>
      </c>
    </row>
    <row r="43" spans="1:6" ht="15" customHeight="1" x14ac:dyDescent="0.25">
      <c r="A43" s="87"/>
      <c r="B43" s="88"/>
      <c r="C43" s="89"/>
      <c r="D43" s="57" t="s">
        <v>46</v>
      </c>
      <c r="E43" s="57" t="s">
        <v>60</v>
      </c>
      <c r="F43" s="57"/>
    </row>
    <row r="44" spans="1:6" ht="15" customHeight="1" x14ac:dyDescent="0.25">
      <c r="A44" s="93"/>
      <c r="B44" s="94"/>
      <c r="C44" s="95"/>
      <c r="D44" s="57"/>
      <c r="E44" s="57" t="s">
        <v>61</v>
      </c>
      <c r="F44" s="57"/>
    </row>
    <row r="45" spans="1:6" ht="15" customHeight="1" x14ac:dyDescent="0.25">
      <c r="A45" s="7"/>
      <c r="B45" s="7"/>
      <c r="C45" s="7"/>
      <c r="D45" s="7"/>
      <c r="E45" s="10"/>
      <c r="F45" s="10"/>
    </row>
    <row r="46" spans="1:6" ht="15" customHeight="1" x14ac:dyDescent="0.25">
      <c r="A46" s="86" t="s">
        <v>59</v>
      </c>
      <c r="B46" s="86"/>
      <c r="C46" s="86"/>
      <c r="D46" s="86"/>
      <c r="E46" s="86"/>
      <c r="F46" s="86"/>
    </row>
    <row r="47" spans="1:6" ht="15" customHeight="1" x14ac:dyDescent="0.25">
      <c r="A47" s="58"/>
      <c r="B47" s="59"/>
      <c r="C47" s="59"/>
      <c r="D47" s="59"/>
      <c r="E47" s="59"/>
      <c r="F47" s="60"/>
    </row>
    <row r="48" spans="1:6" ht="15" customHeight="1" x14ac:dyDescent="0.25">
      <c r="A48" s="8" t="s">
        <v>96</v>
      </c>
      <c r="B48" s="8">
        <f>B36+B42+B27/2</f>
        <v>0.9</v>
      </c>
      <c r="C48" s="8" t="s">
        <v>5</v>
      </c>
      <c r="D48" s="57" t="s">
        <v>37</v>
      </c>
      <c r="E48" s="8" t="s">
        <v>96</v>
      </c>
      <c r="F48" s="8" t="s">
        <v>62</v>
      </c>
    </row>
    <row r="49" spans="1:6" ht="15" customHeight="1" x14ac:dyDescent="0.25">
      <c r="A49" s="8" t="s">
        <v>72</v>
      </c>
      <c r="B49" s="8">
        <f>B48*B25</f>
        <v>1.0178760197630929</v>
      </c>
      <c r="C49" s="8" t="s">
        <v>4</v>
      </c>
      <c r="D49" s="57"/>
      <c r="E49" s="8" t="s">
        <v>72</v>
      </c>
      <c r="F49" s="8" t="s">
        <v>10</v>
      </c>
    </row>
    <row r="50" spans="1:6" ht="15" customHeight="1" x14ac:dyDescent="0.25">
      <c r="A50" s="87"/>
      <c r="B50" s="88"/>
      <c r="C50" s="89"/>
      <c r="D50" s="57" t="s">
        <v>63</v>
      </c>
      <c r="E50" s="57" t="s">
        <v>97</v>
      </c>
      <c r="F50" s="57"/>
    </row>
    <row r="51" spans="1:6" ht="15" customHeight="1" x14ac:dyDescent="0.25">
      <c r="A51" s="93"/>
      <c r="B51" s="94"/>
      <c r="C51" s="95"/>
      <c r="D51" s="57"/>
      <c r="E51" s="57" t="s">
        <v>98</v>
      </c>
      <c r="F51" s="57"/>
    </row>
    <row r="52" spans="1:6" ht="15" customHeight="1" x14ac:dyDescent="0.25">
      <c r="A52" s="7"/>
      <c r="B52" s="7"/>
      <c r="C52" s="7"/>
      <c r="D52" s="7"/>
      <c r="E52" s="7"/>
      <c r="F52" s="7"/>
    </row>
    <row r="53" spans="1:6" ht="15" customHeight="1" x14ac:dyDescent="0.25">
      <c r="A53" s="86" t="s">
        <v>64</v>
      </c>
      <c r="B53" s="86"/>
      <c r="C53" s="86"/>
      <c r="D53" s="86"/>
      <c r="E53" s="86"/>
      <c r="F53" s="86"/>
    </row>
    <row r="54" spans="1:6" ht="15" customHeight="1" x14ac:dyDescent="0.25">
      <c r="A54" s="58"/>
      <c r="B54" s="59"/>
      <c r="C54" s="59"/>
      <c r="D54" s="59"/>
      <c r="E54" s="59"/>
      <c r="F54" s="60"/>
    </row>
    <row r="55" spans="1:6" ht="15" customHeight="1" x14ac:dyDescent="0.25">
      <c r="A55" s="8" t="s">
        <v>99</v>
      </c>
      <c r="B55" s="8">
        <f>B17</f>
        <v>7.8000000000000014E-2</v>
      </c>
      <c r="C55" s="8" t="s">
        <v>2</v>
      </c>
      <c r="D55" s="57" t="s">
        <v>37</v>
      </c>
      <c r="E55" s="8" t="s">
        <v>99</v>
      </c>
      <c r="F55" s="8" t="s">
        <v>87</v>
      </c>
    </row>
    <row r="56" spans="1:6" ht="15" customHeight="1" x14ac:dyDescent="0.25">
      <c r="A56" s="8" t="s">
        <v>65</v>
      </c>
      <c r="B56" s="8">
        <f>B55/2</f>
        <v>3.9000000000000007E-2</v>
      </c>
      <c r="C56" s="8" t="s">
        <v>2</v>
      </c>
      <c r="D56" s="57"/>
      <c r="E56" s="8" t="s">
        <v>65</v>
      </c>
      <c r="F56" s="8" t="s">
        <v>68</v>
      </c>
    </row>
    <row r="57" spans="1:6" ht="15" customHeight="1" x14ac:dyDescent="0.25">
      <c r="A57" s="8" t="s">
        <v>66</v>
      </c>
      <c r="B57" s="8">
        <f>B49/B56</f>
        <v>26.099385122130585</v>
      </c>
      <c r="C57" s="8" t="str">
        <f>IF(B57&gt;15,"&gt;15min - OK","&lt;15min - Não")</f>
        <v>&gt;15min - OK</v>
      </c>
      <c r="D57" s="57"/>
      <c r="E57" s="8" t="s">
        <v>66</v>
      </c>
      <c r="F57" s="8" t="s">
        <v>67</v>
      </c>
    </row>
    <row r="58" spans="1:6" ht="15" customHeight="1" x14ac:dyDescent="0.25">
      <c r="A58" s="87"/>
      <c r="B58" s="88"/>
      <c r="C58" s="89"/>
      <c r="D58" s="57" t="s">
        <v>46</v>
      </c>
      <c r="E58" s="57" t="s">
        <v>88</v>
      </c>
      <c r="F58" s="57"/>
    </row>
    <row r="59" spans="1:6" ht="15" customHeight="1" x14ac:dyDescent="0.25">
      <c r="A59" s="90"/>
      <c r="B59" s="91"/>
      <c r="C59" s="92"/>
      <c r="D59" s="57"/>
      <c r="E59" s="57" t="s">
        <v>100</v>
      </c>
      <c r="F59" s="57"/>
    </row>
    <row r="60" spans="1:6" ht="15" customHeight="1" x14ac:dyDescent="0.25">
      <c r="A60" s="93"/>
      <c r="B60" s="94"/>
      <c r="C60" s="95"/>
      <c r="D60" s="57"/>
      <c r="E60" s="57" t="s">
        <v>69</v>
      </c>
      <c r="F60" s="57"/>
    </row>
    <row r="61" spans="1:6" ht="15" customHeight="1" x14ac:dyDescent="0.25">
      <c r="A61" s="7"/>
      <c r="B61" s="7"/>
      <c r="C61" s="7"/>
      <c r="D61" s="7"/>
      <c r="E61" s="7"/>
      <c r="F61" s="7"/>
    </row>
    <row r="62" spans="1:6" ht="15" customHeight="1" x14ac:dyDescent="0.25">
      <c r="A62" s="86" t="s">
        <v>70</v>
      </c>
      <c r="B62" s="86"/>
      <c r="C62" s="86"/>
      <c r="D62" s="86"/>
      <c r="E62" s="86"/>
      <c r="F62" s="86"/>
    </row>
    <row r="63" spans="1:6" ht="15" customHeight="1" x14ac:dyDescent="0.25">
      <c r="A63" s="58"/>
      <c r="B63" s="59"/>
      <c r="C63" s="59"/>
      <c r="D63" s="59"/>
      <c r="E63" s="59"/>
      <c r="F63" s="60"/>
    </row>
    <row r="64" spans="1:6" ht="15" customHeight="1" x14ac:dyDescent="0.25">
      <c r="A64" s="8" t="s">
        <v>90</v>
      </c>
      <c r="B64" s="8">
        <f>B9</f>
        <v>1.1000000000000001</v>
      </c>
      <c r="C64" s="8" t="s">
        <v>0</v>
      </c>
      <c r="D64" s="57" t="s">
        <v>37</v>
      </c>
      <c r="E64" s="8" t="s">
        <v>90</v>
      </c>
      <c r="F64" s="8" t="s">
        <v>71</v>
      </c>
    </row>
    <row r="65" spans="1:6" ht="15" customHeight="1" x14ac:dyDescent="0.25">
      <c r="A65" s="8" t="s">
        <v>90</v>
      </c>
      <c r="B65" s="8">
        <f>B64*60/1000</f>
        <v>6.6000000000000003E-2</v>
      </c>
      <c r="C65" s="8" t="s">
        <v>2</v>
      </c>
      <c r="D65" s="57"/>
      <c r="E65" s="8" t="s">
        <v>72</v>
      </c>
      <c r="F65" s="8" t="s">
        <v>10</v>
      </c>
    </row>
    <row r="66" spans="1:6" ht="15" customHeight="1" x14ac:dyDescent="0.25">
      <c r="A66" s="58"/>
      <c r="B66" s="59"/>
      <c r="C66" s="60"/>
      <c r="D66" s="57"/>
      <c r="E66" s="8" t="s">
        <v>101</v>
      </c>
      <c r="F66" s="8" t="s">
        <v>73</v>
      </c>
    </row>
    <row r="67" spans="1:6" ht="15" customHeight="1" x14ac:dyDescent="0.25">
      <c r="A67" s="8" t="s">
        <v>102</v>
      </c>
      <c r="B67" s="8">
        <f>B49/(B65)</f>
        <v>15.422363935804437</v>
      </c>
      <c r="C67" s="8" t="str">
        <f>IF(B67&lt;30," &lt; 30min - OK"," &gt; 30min - Não OK")</f>
        <v xml:space="preserve"> &lt; 30min - OK</v>
      </c>
      <c r="D67" s="57" t="s">
        <v>63</v>
      </c>
      <c r="E67" s="57" t="s">
        <v>103</v>
      </c>
      <c r="F67" s="57"/>
    </row>
    <row r="68" spans="1:6" ht="15" customHeight="1" x14ac:dyDescent="0.25">
      <c r="A68" s="57"/>
      <c r="B68" s="57"/>
      <c r="C68" s="57"/>
      <c r="D68" s="57"/>
      <c r="E68" s="57" t="s">
        <v>74</v>
      </c>
      <c r="F68" s="57"/>
    </row>
    <row r="69" spans="1:6" x14ac:dyDescent="0.25">
      <c r="A69" s="1"/>
      <c r="B69" s="1"/>
      <c r="C69" s="1"/>
      <c r="D69" s="1"/>
      <c r="E69" s="4"/>
      <c r="F69" s="1"/>
    </row>
    <row r="70" spans="1:6" x14ac:dyDescent="0.25">
      <c r="A70" s="96" t="s">
        <v>104</v>
      </c>
      <c r="B70" s="96"/>
      <c r="C70" s="96"/>
      <c r="D70" s="96"/>
      <c r="E70" s="96"/>
      <c r="F70" s="96"/>
    </row>
    <row r="71" spans="1:6" x14ac:dyDescent="0.25">
      <c r="A71" s="87"/>
      <c r="B71" s="88"/>
      <c r="C71" s="88"/>
      <c r="D71" s="88"/>
      <c r="E71" s="88"/>
      <c r="F71" s="89"/>
    </row>
    <row r="72" spans="1:6" x14ac:dyDescent="0.25">
      <c r="A72" s="97" t="s">
        <v>105</v>
      </c>
      <c r="B72" s="97"/>
      <c r="C72" s="97"/>
      <c r="D72" s="97"/>
      <c r="E72" s="97"/>
      <c r="F72" s="97"/>
    </row>
    <row r="73" spans="1:6" x14ac:dyDescent="0.25">
      <c r="A73" s="58"/>
      <c r="B73" s="59"/>
      <c r="C73" s="59"/>
      <c r="D73" s="59"/>
      <c r="E73" s="59"/>
      <c r="F73" s="60"/>
    </row>
    <row r="74" spans="1:6" ht="18" x14ac:dyDescent="0.25">
      <c r="A74" s="41" t="s">
        <v>201</v>
      </c>
      <c r="B74" s="43">
        <f>B11/3.6</f>
        <v>1.3</v>
      </c>
      <c r="C74" s="42" t="s">
        <v>0</v>
      </c>
      <c r="D74" s="135" t="s">
        <v>37</v>
      </c>
      <c r="E74" s="41" t="s">
        <v>201</v>
      </c>
      <c r="F74" s="41" t="s">
        <v>87</v>
      </c>
    </row>
    <row r="75" spans="1:6" ht="18" x14ac:dyDescent="0.25">
      <c r="A75" s="42" t="s">
        <v>11</v>
      </c>
      <c r="B75" s="49">
        <v>1.58</v>
      </c>
      <c r="C75" s="42"/>
      <c r="D75" s="136"/>
      <c r="E75" s="42" t="s">
        <v>202</v>
      </c>
      <c r="F75" s="44" t="s">
        <v>113</v>
      </c>
    </row>
    <row r="76" spans="1:6" ht="18" x14ac:dyDescent="0.25">
      <c r="A76" s="42" t="s">
        <v>203</v>
      </c>
      <c r="B76" s="42">
        <f>B75*SQRT(B74/1000)</f>
        <v>5.6967710152331028E-2</v>
      </c>
      <c r="C76" s="42"/>
      <c r="D76" s="136"/>
      <c r="E76" s="42" t="s">
        <v>203</v>
      </c>
      <c r="F76" s="44" t="s">
        <v>112</v>
      </c>
    </row>
    <row r="77" spans="1:6" x14ac:dyDescent="0.25">
      <c r="A77" s="42" t="s">
        <v>107</v>
      </c>
      <c r="B77" s="49">
        <v>4.0800000000000003E-2</v>
      </c>
      <c r="C77" s="42" t="s">
        <v>5</v>
      </c>
      <c r="D77" s="136"/>
      <c r="E77" s="42" t="s">
        <v>107</v>
      </c>
      <c r="F77" s="44" t="s">
        <v>109</v>
      </c>
    </row>
    <row r="78" spans="1:6" x14ac:dyDescent="0.25">
      <c r="A78" s="42" t="s">
        <v>12</v>
      </c>
      <c r="B78" s="41">
        <f>(B74/1000)/((PI()*(B77^2))/4)</f>
        <v>0.99433595741764669</v>
      </c>
      <c r="C78" s="42" t="str">
        <f>IF(B78&lt;0.6,"não OK",IF(B78&gt;2.6,"Não OK","OK"))</f>
        <v>OK</v>
      </c>
      <c r="D78" s="136"/>
      <c r="E78" s="44" t="s">
        <v>111</v>
      </c>
      <c r="F78" s="44" t="s">
        <v>110</v>
      </c>
    </row>
    <row r="79" spans="1:6" x14ac:dyDescent="0.25">
      <c r="A79" s="42"/>
      <c r="B79" s="42"/>
      <c r="C79" s="42"/>
      <c r="D79" s="137"/>
      <c r="E79" s="42" t="s">
        <v>13</v>
      </c>
      <c r="F79" s="44" t="s">
        <v>108</v>
      </c>
    </row>
    <row r="80" spans="1:6" ht="18" x14ac:dyDescent="0.25">
      <c r="A80" s="42" t="s">
        <v>202</v>
      </c>
      <c r="B80" s="41">
        <f>SQRT(4/(PI()*B78))</f>
        <v>1.1315884002994674</v>
      </c>
      <c r="C80" s="42"/>
      <c r="D80" s="135" t="s">
        <v>171</v>
      </c>
      <c r="E80" s="138" t="s">
        <v>204</v>
      </c>
      <c r="F80" s="139"/>
    </row>
    <row r="81" spans="1:6" ht="20.25" customHeight="1" x14ac:dyDescent="0.25">
      <c r="A81" s="129"/>
      <c r="B81" s="130"/>
      <c r="C81" s="131"/>
      <c r="D81" s="136"/>
      <c r="E81" s="138" t="s">
        <v>206</v>
      </c>
      <c r="F81" s="139"/>
    </row>
    <row r="82" spans="1:6" ht="20.25" customHeight="1" x14ac:dyDescent="0.25">
      <c r="A82" s="132"/>
      <c r="B82" s="133"/>
      <c r="C82" s="134"/>
      <c r="D82" s="137"/>
      <c r="E82" s="44" t="s">
        <v>205</v>
      </c>
      <c r="F82" s="44"/>
    </row>
    <row r="83" spans="1:6" ht="20.25" customHeight="1" x14ac:dyDescent="0.25">
      <c r="A83" s="11"/>
      <c r="B83" s="11"/>
      <c r="C83" s="11"/>
      <c r="D83" s="11"/>
      <c r="E83" s="12"/>
      <c r="F83" s="12"/>
    </row>
    <row r="84" spans="1:6" ht="20.25" customHeight="1" x14ac:dyDescent="0.25">
      <c r="A84" s="140" t="s">
        <v>172</v>
      </c>
      <c r="B84" s="140"/>
      <c r="C84" s="140"/>
      <c r="D84" s="140"/>
      <c r="E84" s="140"/>
      <c r="F84" s="140"/>
    </row>
    <row r="85" spans="1:6" ht="20.25" customHeight="1" x14ac:dyDescent="0.25">
      <c r="A85" s="155"/>
      <c r="B85" s="155"/>
      <c r="C85" s="155"/>
      <c r="D85" s="155"/>
      <c r="E85" s="155"/>
      <c r="F85" s="155"/>
    </row>
    <row r="86" spans="1:6" ht="20.25" customHeight="1" x14ac:dyDescent="0.25">
      <c r="A86" s="36" t="s">
        <v>15</v>
      </c>
      <c r="B86" s="45">
        <f>$B$78</f>
        <v>0.99433595741764669</v>
      </c>
      <c r="C86" s="36" t="s">
        <v>16</v>
      </c>
      <c r="D86" s="77" t="s">
        <v>37</v>
      </c>
      <c r="E86" s="36" t="s">
        <v>165</v>
      </c>
      <c r="F86" s="36" t="s">
        <v>166</v>
      </c>
    </row>
    <row r="87" spans="1:6" ht="20.25" customHeight="1" x14ac:dyDescent="0.25">
      <c r="A87" s="36" t="s">
        <v>23</v>
      </c>
      <c r="B87" s="50">
        <v>450</v>
      </c>
      <c r="C87" s="36" t="s">
        <v>16</v>
      </c>
      <c r="D87" s="77"/>
      <c r="E87" s="36" t="s">
        <v>111</v>
      </c>
      <c r="F87" s="36" t="s">
        <v>167</v>
      </c>
    </row>
    <row r="88" spans="1:6" ht="20.25" customHeight="1" x14ac:dyDescent="0.25">
      <c r="A88" s="36" t="s">
        <v>24</v>
      </c>
      <c r="B88" s="36">
        <f>(B87*B86)/(9.81*3.141592)</f>
        <v>14.518671159700908</v>
      </c>
      <c r="C88" s="36" t="s">
        <v>25</v>
      </c>
      <c r="D88" s="77"/>
      <c r="E88" s="36" t="s">
        <v>168</v>
      </c>
      <c r="F88" s="36" t="s">
        <v>169</v>
      </c>
    </row>
    <row r="89" spans="1:6" ht="20.25" customHeight="1" x14ac:dyDescent="0.25">
      <c r="A89" s="36"/>
      <c r="B89" s="36"/>
      <c r="C89" s="36"/>
      <c r="D89" s="36" t="s">
        <v>171</v>
      </c>
      <c r="E89" s="120" t="s">
        <v>170</v>
      </c>
      <c r="F89" s="122"/>
    </row>
    <row r="90" spans="1:6" ht="20.25" customHeight="1" x14ac:dyDescent="0.25">
      <c r="A90" s="11"/>
      <c r="B90" s="11"/>
      <c r="C90" s="11"/>
      <c r="D90" s="11"/>
      <c r="E90" s="12"/>
      <c r="F90" s="12"/>
    </row>
    <row r="91" spans="1:6" ht="20.25" customHeight="1" x14ac:dyDescent="0.25">
      <c r="A91" s="119" t="s">
        <v>200</v>
      </c>
      <c r="B91" s="119"/>
      <c r="C91" s="119"/>
      <c r="D91" s="119"/>
      <c r="E91" s="119"/>
      <c r="F91" s="119"/>
    </row>
    <row r="92" spans="1:6" ht="20.25" customHeight="1" x14ac:dyDescent="0.25">
      <c r="A92" s="120"/>
      <c r="B92" s="121"/>
      <c r="C92" s="121"/>
      <c r="D92" s="121"/>
      <c r="E92" s="121"/>
      <c r="F92" s="122"/>
    </row>
    <row r="93" spans="1:6" ht="20.25" customHeight="1" x14ac:dyDescent="0.25">
      <c r="A93" s="38" t="s">
        <v>175</v>
      </c>
      <c r="B93" s="37">
        <f>(PI()*((B77*100)^2))/4</f>
        <v>13.074051987179283</v>
      </c>
      <c r="C93" s="38" t="s">
        <v>188</v>
      </c>
      <c r="D93" s="114" t="s">
        <v>37</v>
      </c>
      <c r="E93" s="38" t="s">
        <v>173</v>
      </c>
      <c r="F93" s="38" t="s">
        <v>174</v>
      </c>
    </row>
    <row r="94" spans="1:6" ht="20.25" customHeight="1" x14ac:dyDescent="0.25">
      <c r="A94" s="38" t="s">
        <v>168</v>
      </c>
      <c r="B94" s="38">
        <f>B88/10</f>
        <v>1.4518671159700909</v>
      </c>
      <c r="C94" s="38" t="s">
        <v>189</v>
      </c>
      <c r="D94" s="123"/>
      <c r="E94" s="38" t="s">
        <v>175</v>
      </c>
      <c r="F94" s="38" t="s">
        <v>190</v>
      </c>
    </row>
    <row r="95" spans="1:6" ht="20.25" customHeight="1" x14ac:dyDescent="0.25">
      <c r="A95" s="38" t="s">
        <v>180</v>
      </c>
      <c r="B95" s="38">
        <v>45</v>
      </c>
      <c r="C95" s="38" t="s">
        <v>184</v>
      </c>
      <c r="D95" s="123"/>
      <c r="E95" s="38" t="s">
        <v>176</v>
      </c>
      <c r="F95" s="38" t="s">
        <v>177</v>
      </c>
    </row>
    <row r="96" spans="1:6" ht="20.25" customHeight="1" x14ac:dyDescent="0.25">
      <c r="A96" s="38" t="s">
        <v>181</v>
      </c>
      <c r="B96" s="38">
        <v>90</v>
      </c>
      <c r="C96" s="38" t="s">
        <v>184</v>
      </c>
      <c r="D96" s="123"/>
      <c r="E96" s="38" t="s">
        <v>178</v>
      </c>
      <c r="F96" s="38" t="s">
        <v>179</v>
      </c>
    </row>
    <row r="97" spans="1:6" ht="20.25" customHeight="1" x14ac:dyDescent="0.25">
      <c r="A97" s="38" t="s">
        <v>216</v>
      </c>
      <c r="B97" s="38">
        <v>1</v>
      </c>
      <c r="C97" s="38" t="s">
        <v>189</v>
      </c>
      <c r="D97" s="123"/>
      <c r="E97" s="38" t="s">
        <v>217</v>
      </c>
      <c r="F97" s="38" t="s">
        <v>187</v>
      </c>
    </row>
    <row r="98" spans="1:6" ht="20.25" customHeight="1" x14ac:dyDescent="0.25">
      <c r="A98" s="38"/>
      <c r="B98" s="38"/>
      <c r="C98" s="38"/>
      <c r="D98" s="115"/>
      <c r="E98" s="38" t="s">
        <v>175</v>
      </c>
      <c r="F98" s="32" t="s">
        <v>195</v>
      </c>
    </row>
    <row r="99" spans="1:6" ht="20.25" customHeight="1" x14ac:dyDescent="0.25">
      <c r="A99" s="124" t="s">
        <v>198</v>
      </c>
      <c r="B99" s="125"/>
      <c r="C99" s="125"/>
      <c r="D99" s="125"/>
      <c r="E99" s="125"/>
      <c r="F99" s="126"/>
    </row>
    <row r="100" spans="1:6" ht="20.25" customHeight="1" x14ac:dyDescent="0.25">
      <c r="A100" s="38" t="s">
        <v>191</v>
      </c>
      <c r="B100" s="38">
        <f>2*B94*B93*SIN(B95/2)</f>
        <v>-18.494884829112362</v>
      </c>
      <c r="C100" s="38" t="s">
        <v>185</v>
      </c>
      <c r="D100" s="114"/>
      <c r="E100" s="38" t="s">
        <v>193</v>
      </c>
      <c r="F100" s="38" t="s">
        <v>186</v>
      </c>
    </row>
    <row r="101" spans="1:6" ht="20.25" customHeight="1" x14ac:dyDescent="0.25">
      <c r="A101" s="38" t="s">
        <v>192</v>
      </c>
      <c r="B101" s="38">
        <f>2*B93*B94*SIN(B96/2)</f>
        <v>32.303337478517989</v>
      </c>
      <c r="C101" s="38" t="s">
        <v>185</v>
      </c>
      <c r="D101" s="115"/>
      <c r="E101" s="127" t="s">
        <v>194</v>
      </c>
      <c r="F101" s="128"/>
    </row>
    <row r="102" spans="1:6" ht="20.25" customHeight="1" x14ac:dyDescent="0.25">
      <c r="A102" s="124" t="s">
        <v>199</v>
      </c>
      <c r="B102" s="125"/>
      <c r="C102" s="125"/>
      <c r="D102" s="125"/>
      <c r="E102" s="125"/>
      <c r="F102" s="126"/>
    </row>
    <row r="103" spans="1:6" ht="20.25" customHeight="1" x14ac:dyDescent="0.25">
      <c r="A103" s="114" t="s">
        <v>193</v>
      </c>
      <c r="B103" s="114">
        <f>B101/B97</f>
        <v>32.303337478517989</v>
      </c>
      <c r="C103" s="114" t="s">
        <v>188</v>
      </c>
      <c r="D103" s="114"/>
      <c r="E103" s="127" t="s">
        <v>218</v>
      </c>
      <c r="F103" s="128"/>
    </row>
    <row r="104" spans="1:6" ht="20.25" customHeight="1" x14ac:dyDescent="0.25">
      <c r="A104" s="115"/>
      <c r="B104" s="115"/>
      <c r="C104" s="115"/>
      <c r="D104" s="115"/>
      <c r="E104" s="127" t="s">
        <v>219</v>
      </c>
      <c r="F104" s="128"/>
    </row>
    <row r="105" spans="1:6" ht="15" customHeight="1" x14ac:dyDescent="0.25"/>
    <row r="106" spans="1:6" ht="15" customHeight="1" x14ac:dyDescent="0.25">
      <c r="A106" s="96" t="s">
        <v>160</v>
      </c>
      <c r="B106" s="96"/>
      <c r="C106" s="96"/>
      <c r="D106" s="96"/>
      <c r="E106" s="96"/>
      <c r="F106" s="96"/>
    </row>
    <row r="107" spans="1:6" x14ac:dyDescent="0.25">
      <c r="A107" s="13"/>
      <c r="B107" s="14"/>
      <c r="C107" s="14"/>
      <c r="D107" s="15"/>
      <c r="E107" s="16"/>
      <c r="F107" s="17"/>
    </row>
    <row r="108" spans="1:6" x14ac:dyDescent="0.25">
      <c r="A108" s="97" t="s">
        <v>161</v>
      </c>
      <c r="B108" s="97"/>
      <c r="C108" s="97"/>
      <c r="D108" s="97"/>
      <c r="E108" s="97"/>
      <c r="F108" s="97"/>
    </row>
    <row r="109" spans="1:6" x14ac:dyDescent="0.25">
      <c r="A109" s="143"/>
      <c r="B109" s="144"/>
      <c r="C109" s="144"/>
      <c r="D109" s="144"/>
      <c r="E109" s="144"/>
      <c r="F109" s="145"/>
    </row>
    <row r="110" spans="1:6" ht="15" customHeight="1" x14ac:dyDescent="0.25">
      <c r="A110" s="31" t="s">
        <v>141</v>
      </c>
      <c r="B110" s="51">
        <v>773</v>
      </c>
      <c r="C110" s="35" t="s">
        <v>5</v>
      </c>
      <c r="D110" s="149" t="s">
        <v>37</v>
      </c>
      <c r="E110" s="31" t="s">
        <v>142</v>
      </c>
      <c r="F110" s="31" t="s">
        <v>145</v>
      </c>
    </row>
    <row r="111" spans="1:6" ht="15" customHeight="1" x14ac:dyDescent="0.25">
      <c r="A111" s="31" t="s">
        <v>142</v>
      </c>
      <c r="B111" s="52">
        <v>772.13800000000003</v>
      </c>
      <c r="C111" s="34" t="s">
        <v>5</v>
      </c>
      <c r="D111" s="150"/>
      <c r="E111" s="31" t="s">
        <v>143</v>
      </c>
      <c r="F111" s="31" t="s">
        <v>144</v>
      </c>
    </row>
    <row r="112" spans="1:6" ht="15" customHeight="1" x14ac:dyDescent="0.25">
      <c r="A112" s="31" t="s">
        <v>143</v>
      </c>
      <c r="B112" s="52">
        <v>771.13800000000003</v>
      </c>
      <c r="C112" s="34" t="s">
        <v>5</v>
      </c>
      <c r="D112" s="150"/>
      <c r="E112" s="31" t="s">
        <v>141</v>
      </c>
      <c r="F112" s="31" t="s">
        <v>146</v>
      </c>
    </row>
    <row r="113" spans="1:6" ht="15" customHeight="1" x14ac:dyDescent="0.25">
      <c r="A113" s="31" t="s">
        <v>28</v>
      </c>
      <c r="B113" s="33">
        <f>B110-B112</f>
        <v>1.8619999999999663</v>
      </c>
      <c r="C113" s="31" t="s">
        <v>5</v>
      </c>
      <c r="D113" s="150"/>
      <c r="E113" s="107" t="s">
        <v>149</v>
      </c>
      <c r="F113" s="108"/>
    </row>
    <row r="114" spans="1:6" ht="15" customHeight="1" x14ac:dyDescent="0.25">
      <c r="A114" s="35" t="s">
        <v>22</v>
      </c>
      <c r="B114" s="33">
        <f>B110-B111</f>
        <v>0.86199999999996635</v>
      </c>
      <c r="C114" s="31" t="s">
        <v>5</v>
      </c>
      <c r="D114" s="151"/>
      <c r="E114" s="107" t="s">
        <v>150</v>
      </c>
      <c r="F114" s="108"/>
    </row>
    <row r="115" spans="1:6" ht="15" customHeight="1" x14ac:dyDescent="0.25">
      <c r="A115" s="146"/>
      <c r="B115" s="147"/>
      <c r="C115" s="147"/>
      <c r="D115" s="147"/>
      <c r="E115" s="147"/>
      <c r="F115" s="148"/>
    </row>
    <row r="116" spans="1:6" ht="15" customHeight="1" x14ac:dyDescent="0.25">
      <c r="A116" s="156" t="s">
        <v>147</v>
      </c>
      <c r="B116" s="142">
        <f>B113+B151</f>
        <v>6.1058013564351823</v>
      </c>
      <c r="C116" s="141" t="s">
        <v>25</v>
      </c>
      <c r="D116" s="152"/>
      <c r="E116" s="109" t="s">
        <v>151</v>
      </c>
      <c r="F116" s="110"/>
    </row>
    <row r="117" spans="1:6" ht="15" customHeight="1" x14ac:dyDescent="0.25">
      <c r="A117" s="156"/>
      <c r="B117" s="142"/>
      <c r="C117" s="141"/>
      <c r="D117" s="153"/>
      <c r="E117" s="32" t="s">
        <v>157</v>
      </c>
      <c r="F117" s="31" t="s">
        <v>158</v>
      </c>
    </row>
    <row r="118" spans="1:6" ht="15" customHeight="1" x14ac:dyDescent="0.25">
      <c r="A118" s="141" t="s">
        <v>148</v>
      </c>
      <c r="B118" s="142">
        <f>B114+B151</f>
        <v>5.1058013564351823</v>
      </c>
      <c r="C118" s="141" t="s">
        <v>25</v>
      </c>
      <c r="D118" s="152"/>
      <c r="E118" s="109" t="s">
        <v>152</v>
      </c>
      <c r="F118" s="110"/>
    </row>
    <row r="119" spans="1:6" ht="15" customHeight="1" x14ac:dyDescent="0.25">
      <c r="A119" s="141"/>
      <c r="B119" s="142"/>
      <c r="C119" s="141"/>
      <c r="D119" s="153"/>
      <c r="E119" s="31" t="s">
        <v>148</v>
      </c>
      <c r="F119" s="31" t="s">
        <v>207</v>
      </c>
    </row>
    <row r="120" spans="1:6" x14ac:dyDescent="0.25">
      <c r="A120" s="4"/>
      <c r="B120" s="3"/>
      <c r="C120" s="4"/>
      <c r="D120" s="1"/>
      <c r="E120" s="5"/>
      <c r="F120" s="4"/>
    </row>
    <row r="121" spans="1:6" ht="15" customHeight="1" x14ac:dyDescent="0.25">
      <c r="A121" s="154" t="s">
        <v>162</v>
      </c>
      <c r="B121" s="154"/>
      <c r="C121" s="154"/>
      <c r="D121" s="154"/>
      <c r="E121" s="154"/>
      <c r="F121" s="154"/>
    </row>
    <row r="122" spans="1:6" ht="15" customHeight="1" x14ac:dyDescent="0.25">
      <c r="A122" s="57"/>
      <c r="B122" s="57"/>
      <c r="C122" s="57"/>
      <c r="D122" s="57"/>
      <c r="E122" s="57"/>
      <c r="F122" s="57"/>
    </row>
    <row r="123" spans="1:6" ht="15" customHeight="1" x14ac:dyDescent="0.25">
      <c r="A123" s="20" t="s">
        <v>201</v>
      </c>
      <c r="B123" s="37">
        <f>B10/1000</f>
        <v>1.2999999999999999E-3</v>
      </c>
      <c r="C123" s="36" t="s">
        <v>208</v>
      </c>
      <c r="D123" s="79" t="s">
        <v>37</v>
      </c>
      <c r="E123" s="20" t="s">
        <v>201</v>
      </c>
      <c r="F123" s="20" t="s">
        <v>87</v>
      </c>
    </row>
    <row r="124" spans="1:6" ht="15" customHeight="1" x14ac:dyDescent="0.25">
      <c r="A124" s="38" t="s">
        <v>209</v>
      </c>
      <c r="B124" s="45">
        <f>B116</f>
        <v>6.1058013564351823</v>
      </c>
      <c r="C124" s="36" t="s">
        <v>25</v>
      </c>
      <c r="D124" s="80"/>
      <c r="E124" s="38" t="s">
        <v>153</v>
      </c>
      <c r="F124" s="36" t="s">
        <v>154</v>
      </c>
    </row>
    <row r="125" spans="1:6" ht="15" customHeight="1" x14ac:dyDescent="0.25">
      <c r="A125" s="36" t="s">
        <v>27</v>
      </c>
      <c r="B125" s="51">
        <v>0.5</v>
      </c>
      <c r="C125" s="46"/>
      <c r="D125" s="80"/>
      <c r="E125" s="47" t="s">
        <v>155</v>
      </c>
      <c r="F125" s="36" t="s">
        <v>156</v>
      </c>
    </row>
    <row r="126" spans="1:6" ht="15" customHeight="1" x14ac:dyDescent="0.25">
      <c r="A126" s="38" t="s">
        <v>153</v>
      </c>
      <c r="B126" s="36">
        <v>1000</v>
      </c>
      <c r="C126" s="38" t="s">
        <v>215</v>
      </c>
      <c r="D126" s="81"/>
      <c r="E126" s="38" t="s">
        <v>210</v>
      </c>
      <c r="F126" s="36" t="s">
        <v>158</v>
      </c>
    </row>
    <row r="127" spans="1:6" ht="15" customHeight="1" x14ac:dyDescent="0.25">
      <c r="A127" s="77" t="s">
        <v>211</v>
      </c>
      <c r="B127" s="78">
        <f>(B126*B123*B124)/(B125*75)</f>
        <v>0.21166778035641967</v>
      </c>
      <c r="C127" s="77" t="s">
        <v>159</v>
      </c>
      <c r="D127" s="82" t="s">
        <v>137</v>
      </c>
      <c r="E127" s="77" t="s">
        <v>212</v>
      </c>
      <c r="F127" s="77"/>
    </row>
    <row r="128" spans="1:6" ht="15" customHeight="1" x14ac:dyDescent="0.25">
      <c r="A128" s="77"/>
      <c r="B128" s="78"/>
      <c r="C128" s="77"/>
      <c r="D128" s="83"/>
      <c r="E128" s="36" t="s">
        <v>211</v>
      </c>
      <c r="F128" s="36" t="s">
        <v>163</v>
      </c>
    </row>
    <row r="129" spans="1:6" ht="15" customHeight="1" x14ac:dyDescent="0.25">
      <c r="A129" s="77" t="s">
        <v>214</v>
      </c>
      <c r="B129" s="106">
        <f>B127*1.1</f>
        <v>0.23283455839206166</v>
      </c>
      <c r="C129" s="77" t="s">
        <v>159</v>
      </c>
      <c r="D129" s="83"/>
      <c r="E129" s="77" t="s">
        <v>213</v>
      </c>
      <c r="F129" s="77"/>
    </row>
    <row r="130" spans="1:6" ht="15" customHeight="1" x14ac:dyDescent="0.25">
      <c r="A130" s="77"/>
      <c r="B130" s="106"/>
      <c r="C130" s="77"/>
      <c r="D130" s="84"/>
      <c r="E130" s="36" t="s">
        <v>214</v>
      </c>
      <c r="F130" s="36" t="s">
        <v>164</v>
      </c>
    </row>
    <row r="131" spans="1:6" ht="15" customHeight="1" x14ac:dyDescent="0.25">
      <c r="A131" s="29"/>
      <c r="B131" s="30"/>
      <c r="C131" s="29"/>
      <c r="D131" s="28"/>
      <c r="E131" s="2"/>
      <c r="F131" s="4"/>
    </row>
    <row r="132" spans="1:6" x14ac:dyDescent="0.25">
      <c r="A132" s="116" t="s">
        <v>114</v>
      </c>
      <c r="B132" s="117"/>
      <c r="C132" s="117"/>
      <c r="D132" s="117"/>
      <c r="E132" s="117"/>
      <c r="F132" s="118"/>
    </row>
    <row r="133" spans="1:6" x14ac:dyDescent="0.25">
      <c r="A133" s="58"/>
      <c r="B133" s="59"/>
      <c r="C133" s="59"/>
      <c r="D133" s="59"/>
      <c r="E133" s="59"/>
      <c r="F133" s="60"/>
    </row>
    <row r="134" spans="1:6" x14ac:dyDescent="0.25">
      <c r="A134" s="22" t="s">
        <v>14</v>
      </c>
      <c r="B134" s="39">
        <f>B77*1000</f>
        <v>40.800000000000004</v>
      </c>
      <c r="C134" s="22" t="s">
        <v>9</v>
      </c>
      <c r="D134" s="61" t="s">
        <v>37</v>
      </c>
      <c r="E134" s="18" t="s">
        <v>107</v>
      </c>
      <c r="F134" s="19" t="s">
        <v>109</v>
      </c>
    </row>
    <row r="135" spans="1:6" x14ac:dyDescent="0.25">
      <c r="A135" s="22" t="s">
        <v>15</v>
      </c>
      <c r="B135" s="20">
        <f>B78</f>
        <v>0.99433595741764669</v>
      </c>
      <c r="C135" s="22" t="s">
        <v>16</v>
      </c>
      <c r="D135" s="62"/>
      <c r="E135" s="19" t="s">
        <v>111</v>
      </c>
      <c r="F135" s="19" t="s">
        <v>110</v>
      </c>
    </row>
    <row r="136" spans="1:6" x14ac:dyDescent="0.25">
      <c r="A136" s="21" t="s">
        <v>119</v>
      </c>
      <c r="B136" s="54">
        <v>1.003E-6</v>
      </c>
      <c r="C136" s="22" t="s">
        <v>17</v>
      </c>
      <c r="D136" s="62"/>
      <c r="E136" s="23" t="s">
        <v>115</v>
      </c>
      <c r="F136" s="23" t="s">
        <v>116</v>
      </c>
    </row>
    <row r="137" spans="1:6" x14ac:dyDescent="0.25">
      <c r="A137" s="22" t="s">
        <v>18</v>
      </c>
      <c r="B137" s="53">
        <f>(B135*B134)/(B136)</f>
        <v>40447564.369531393</v>
      </c>
      <c r="C137" s="22"/>
      <c r="D137" s="62"/>
      <c r="E137" s="21" t="s">
        <v>117</v>
      </c>
      <c r="F137" s="23" t="s">
        <v>118</v>
      </c>
    </row>
    <row r="138" spans="1:6" x14ac:dyDescent="0.25">
      <c r="A138" s="21" t="s">
        <v>19</v>
      </c>
      <c r="B138" s="51">
        <v>1.5E-3</v>
      </c>
      <c r="C138" s="22" t="s">
        <v>9</v>
      </c>
      <c r="D138" s="62"/>
      <c r="E138" s="23" t="s">
        <v>120</v>
      </c>
      <c r="F138" s="23" t="s">
        <v>121</v>
      </c>
    </row>
    <row r="139" spans="1:6" x14ac:dyDescent="0.25">
      <c r="A139" s="21" t="s">
        <v>20</v>
      </c>
      <c r="B139" s="39">
        <f>0.25/(LOG((B138/(3.71*B134))+(5.74/(B137^0.9))))^2</f>
        <v>1.0123126083162797E-2</v>
      </c>
      <c r="C139" s="22"/>
      <c r="D139" s="62"/>
      <c r="E139" s="21" t="s">
        <v>19</v>
      </c>
      <c r="F139" s="23" t="s">
        <v>122</v>
      </c>
    </row>
    <row r="140" spans="1:6" x14ac:dyDescent="0.25">
      <c r="A140" s="21" t="s">
        <v>106</v>
      </c>
      <c r="B140" s="39">
        <v>10</v>
      </c>
      <c r="C140" s="22"/>
      <c r="D140" s="62"/>
      <c r="E140" s="21" t="s">
        <v>20</v>
      </c>
      <c r="F140" s="23" t="s">
        <v>123</v>
      </c>
    </row>
    <row r="141" spans="1:6" ht="30" x14ac:dyDescent="0.25">
      <c r="A141" s="21" t="s">
        <v>21</v>
      </c>
      <c r="B141" s="56">
        <v>299.113</v>
      </c>
      <c r="C141" s="22" t="s">
        <v>5</v>
      </c>
      <c r="D141" s="72"/>
      <c r="E141" s="21" t="s">
        <v>106</v>
      </c>
      <c r="F141" s="23" t="s">
        <v>131</v>
      </c>
    </row>
    <row r="142" spans="1:6" x14ac:dyDescent="0.25">
      <c r="A142" s="63"/>
      <c r="B142" s="64"/>
      <c r="C142" s="65"/>
      <c r="D142" s="61" t="s">
        <v>137</v>
      </c>
      <c r="E142" s="73" t="s">
        <v>128</v>
      </c>
      <c r="F142" s="74"/>
    </row>
    <row r="143" spans="1:6" x14ac:dyDescent="0.25">
      <c r="A143" s="66"/>
      <c r="B143" s="67"/>
      <c r="C143" s="68"/>
      <c r="D143" s="62"/>
      <c r="E143" s="75" t="s">
        <v>129</v>
      </c>
      <c r="F143" s="76"/>
    </row>
    <row r="144" spans="1:6" x14ac:dyDescent="0.25">
      <c r="A144" s="69" t="s">
        <v>138</v>
      </c>
      <c r="B144" s="70"/>
      <c r="C144" s="70"/>
      <c r="D144" s="70"/>
      <c r="E144" s="70"/>
      <c r="F144" s="71"/>
    </row>
    <row r="145" spans="1:6" x14ac:dyDescent="0.25">
      <c r="A145" s="100" t="s">
        <v>134</v>
      </c>
      <c r="B145" s="101">
        <f>(B139*B141*(B135^2))/(B77*2*9.81)</f>
        <v>3.7398747528604614</v>
      </c>
      <c r="C145" s="101" t="s">
        <v>5</v>
      </c>
      <c r="D145" s="85"/>
      <c r="E145" s="75" t="s">
        <v>130</v>
      </c>
      <c r="F145" s="76"/>
    </row>
    <row r="146" spans="1:6" ht="18" x14ac:dyDescent="0.25">
      <c r="A146" s="100"/>
      <c r="B146" s="101"/>
      <c r="C146" s="101"/>
      <c r="D146" s="85"/>
      <c r="E146" s="21" t="s">
        <v>125</v>
      </c>
      <c r="F146" s="23" t="s">
        <v>127</v>
      </c>
    </row>
    <row r="147" spans="1:6" x14ac:dyDescent="0.25">
      <c r="A147" s="69" t="s">
        <v>139</v>
      </c>
      <c r="B147" s="70"/>
      <c r="C147" s="70"/>
      <c r="D147" s="70"/>
      <c r="E147" s="70"/>
      <c r="F147" s="71"/>
    </row>
    <row r="148" spans="1:6" x14ac:dyDescent="0.25">
      <c r="A148" s="100" t="s">
        <v>126</v>
      </c>
      <c r="B148" s="102">
        <f>B140*(B135^2)/(2*9.81)</f>
        <v>0.50392660357475438</v>
      </c>
      <c r="C148" s="99" t="s">
        <v>5</v>
      </c>
      <c r="D148" s="85"/>
      <c r="E148" s="75" t="s">
        <v>132</v>
      </c>
      <c r="F148" s="76"/>
    </row>
    <row r="149" spans="1:6" ht="18" x14ac:dyDescent="0.25">
      <c r="A149" s="100"/>
      <c r="B149" s="102"/>
      <c r="C149" s="99"/>
      <c r="D149" s="85"/>
      <c r="E149" s="21" t="s">
        <v>126</v>
      </c>
      <c r="F149" s="23" t="s">
        <v>124</v>
      </c>
    </row>
    <row r="150" spans="1:6" x14ac:dyDescent="0.25">
      <c r="A150" s="69" t="s">
        <v>140</v>
      </c>
      <c r="B150" s="70"/>
      <c r="C150" s="70"/>
      <c r="D150" s="70"/>
      <c r="E150" s="70"/>
      <c r="F150" s="71"/>
    </row>
    <row r="151" spans="1:6" x14ac:dyDescent="0.25">
      <c r="A151" s="100" t="s">
        <v>133</v>
      </c>
      <c r="B151" s="98">
        <f>B145+B148</f>
        <v>4.2438013564352159</v>
      </c>
      <c r="C151" s="99" t="s">
        <v>5</v>
      </c>
      <c r="D151" s="85"/>
      <c r="E151" s="75" t="s">
        <v>135</v>
      </c>
      <c r="F151" s="76"/>
    </row>
    <row r="152" spans="1:6" ht="18" x14ac:dyDescent="0.25">
      <c r="A152" s="100"/>
      <c r="B152" s="98"/>
      <c r="C152" s="99"/>
      <c r="D152" s="85"/>
      <c r="E152" s="21" t="s">
        <v>133</v>
      </c>
      <c r="F152" s="23" t="s">
        <v>136</v>
      </c>
    </row>
    <row r="153" spans="1:6" x14ac:dyDescent="0.25">
      <c r="A153" s="24"/>
      <c r="B153" s="25"/>
      <c r="C153" s="26"/>
      <c r="D153" s="27"/>
      <c r="E153" s="24"/>
      <c r="F153" s="26"/>
    </row>
    <row r="154" spans="1:6" x14ac:dyDescent="0.25">
      <c r="A154" s="119" t="s">
        <v>26</v>
      </c>
      <c r="B154" s="119"/>
      <c r="C154" s="119"/>
      <c r="D154" s="119"/>
      <c r="E154" s="119"/>
      <c r="F154" s="119"/>
    </row>
    <row r="155" spans="1:6" x14ac:dyDescent="0.25">
      <c r="A155" s="120"/>
      <c r="B155" s="121"/>
      <c r="C155" s="121"/>
      <c r="D155" s="121"/>
      <c r="E155" s="121"/>
      <c r="F155" s="122"/>
    </row>
    <row r="156" spans="1:6" ht="15" customHeight="1" x14ac:dyDescent="0.25">
      <c r="A156" s="38" t="s">
        <v>175</v>
      </c>
      <c r="B156" s="37">
        <f>(PI()*((B77*100)^2))/4</f>
        <v>13.074051987179283</v>
      </c>
      <c r="C156" s="38" t="s">
        <v>188</v>
      </c>
      <c r="D156" s="114" t="s">
        <v>37</v>
      </c>
      <c r="E156" s="38" t="s">
        <v>173</v>
      </c>
      <c r="F156" s="38" t="s">
        <v>174</v>
      </c>
    </row>
    <row r="157" spans="1:6" ht="15" customHeight="1" x14ac:dyDescent="0.25">
      <c r="A157" s="38" t="s">
        <v>168</v>
      </c>
      <c r="B157" s="38">
        <f>B88/10</f>
        <v>1.4518671159700909</v>
      </c>
      <c r="C157" s="38" t="s">
        <v>189</v>
      </c>
      <c r="D157" s="123"/>
      <c r="E157" s="38" t="s">
        <v>175</v>
      </c>
      <c r="F157" s="38" t="s">
        <v>190</v>
      </c>
    </row>
    <row r="158" spans="1:6" ht="15" customHeight="1" x14ac:dyDescent="0.25">
      <c r="A158" s="38" t="s">
        <v>180</v>
      </c>
      <c r="B158" s="38">
        <v>45</v>
      </c>
      <c r="C158" s="38" t="s">
        <v>184</v>
      </c>
      <c r="D158" s="123"/>
      <c r="E158" s="38" t="s">
        <v>176</v>
      </c>
      <c r="F158" s="38" t="s">
        <v>177</v>
      </c>
    </row>
    <row r="159" spans="1:6" ht="15" customHeight="1" x14ac:dyDescent="0.25">
      <c r="A159" s="38" t="s">
        <v>181</v>
      </c>
      <c r="B159" s="38">
        <v>90</v>
      </c>
      <c r="C159" s="38" t="s">
        <v>184</v>
      </c>
      <c r="D159" s="123"/>
      <c r="E159" s="38" t="s">
        <v>178</v>
      </c>
      <c r="F159" s="38" t="s">
        <v>179</v>
      </c>
    </row>
    <row r="160" spans="1:6" ht="17.25" x14ac:dyDescent="0.25">
      <c r="A160" s="38" t="s">
        <v>183</v>
      </c>
      <c r="B160" s="38">
        <v>1</v>
      </c>
      <c r="C160" s="38" t="s">
        <v>189</v>
      </c>
      <c r="D160" s="123"/>
      <c r="E160" s="38" t="s">
        <v>182</v>
      </c>
      <c r="F160" s="38" t="s">
        <v>187</v>
      </c>
    </row>
    <row r="161" spans="1:6" ht="17.25" x14ac:dyDescent="0.25">
      <c r="A161" s="38"/>
      <c r="B161" s="38"/>
      <c r="C161" s="38"/>
      <c r="D161" s="115"/>
      <c r="E161" s="38" t="s">
        <v>175</v>
      </c>
      <c r="F161" s="32" t="s">
        <v>195</v>
      </c>
    </row>
    <row r="162" spans="1:6" x14ac:dyDescent="0.25">
      <c r="A162" s="124" t="s">
        <v>198</v>
      </c>
      <c r="B162" s="125"/>
      <c r="C162" s="125"/>
      <c r="D162" s="125"/>
      <c r="E162" s="125"/>
      <c r="F162" s="126"/>
    </row>
    <row r="163" spans="1:6" ht="18" x14ac:dyDescent="0.25">
      <c r="A163" s="38" t="s">
        <v>191</v>
      </c>
      <c r="B163" s="38">
        <f>2*B157*B156*SIN(B158/2)</f>
        <v>-18.494884829112362</v>
      </c>
      <c r="C163" s="38" t="s">
        <v>185</v>
      </c>
      <c r="D163" s="38"/>
      <c r="E163" s="38" t="s">
        <v>193</v>
      </c>
      <c r="F163" s="38" t="s">
        <v>186</v>
      </c>
    </row>
    <row r="164" spans="1:6" ht="18" x14ac:dyDescent="0.25">
      <c r="A164" s="38" t="s">
        <v>192</v>
      </c>
      <c r="B164" s="38">
        <f>2*B156*B157*SIN(B159/2)</f>
        <v>32.303337478517989</v>
      </c>
      <c r="C164" s="38" t="s">
        <v>185</v>
      </c>
      <c r="D164" s="38"/>
      <c r="E164" s="38" t="s">
        <v>173</v>
      </c>
      <c r="F164" s="38" t="s">
        <v>194</v>
      </c>
    </row>
    <row r="165" spans="1:6" x14ac:dyDescent="0.25">
      <c r="A165" s="124" t="s">
        <v>199</v>
      </c>
      <c r="B165" s="125"/>
      <c r="C165" s="125"/>
      <c r="D165" s="125"/>
      <c r="E165" s="125"/>
      <c r="F165" s="126"/>
    </row>
    <row r="166" spans="1:6" ht="18" customHeight="1" x14ac:dyDescent="0.25">
      <c r="A166" s="114" t="s">
        <v>193</v>
      </c>
      <c r="B166" s="114">
        <f>B164/B160</f>
        <v>32.303337478517989</v>
      </c>
      <c r="C166" s="114" t="s">
        <v>188</v>
      </c>
      <c r="D166" s="38"/>
    </row>
    <row r="167" spans="1:6" ht="18" x14ac:dyDescent="0.25">
      <c r="A167" s="115"/>
      <c r="B167" s="115"/>
      <c r="C167" s="115"/>
      <c r="D167" s="32"/>
      <c r="E167" s="38" t="s">
        <v>196</v>
      </c>
      <c r="F167" s="38" t="s">
        <v>197</v>
      </c>
    </row>
    <row r="168" spans="1:6" x14ac:dyDescent="0.25">
      <c r="E168" s="40"/>
    </row>
  </sheetData>
  <mergeCells count="145">
    <mergeCell ref="A121:F121"/>
    <mergeCell ref="D86:D88"/>
    <mergeCell ref="A85:F85"/>
    <mergeCell ref="E89:F89"/>
    <mergeCell ref="C118:C119"/>
    <mergeCell ref="A116:A117"/>
    <mergeCell ref="B116:B117"/>
    <mergeCell ref="C116:C117"/>
    <mergeCell ref="E118:F118"/>
    <mergeCell ref="A81:C82"/>
    <mergeCell ref="A73:F73"/>
    <mergeCell ref="D74:D79"/>
    <mergeCell ref="D80:D82"/>
    <mergeCell ref="E81:F81"/>
    <mergeCell ref="E80:F80"/>
    <mergeCell ref="A108:F108"/>
    <mergeCell ref="A84:F84"/>
    <mergeCell ref="A118:A119"/>
    <mergeCell ref="B118:B119"/>
    <mergeCell ref="E103:F103"/>
    <mergeCell ref="A109:F109"/>
    <mergeCell ref="A115:F115"/>
    <mergeCell ref="D110:D114"/>
    <mergeCell ref="D116:D117"/>
    <mergeCell ref="D118:D119"/>
    <mergeCell ref="E113:F113"/>
    <mergeCell ref="A166:A167"/>
    <mergeCell ref="B166:B167"/>
    <mergeCell ref="C166:C167"/>
    <mergeCell ref="A132:F132"/>
    <mergeCell ref="A91:F91"/>
    <mergeCell ref="A92:F92"/>
    <mergeCell ref="D93:D98"/>
    <mergeCell ref="A99:F99"/>
    <mergeCell ref="A102:F102"/>
    <mergeCell ref="A103:A104"/>
    <mergeCell ref="B103:B104"/>
    <mergeCell ref="C103:C104"/>
    <mergeCell ref="D100:D101"/>
    <mergeCell ref="D103:D104"/>
    <mergeCell ref="E101:F101"/>
    <mergeCell ref="E104:F104"/>
    <mergeCell ref="A155:F155"/>
    <mergeCell ref="D156:D161"/>
    <mergeCell ref="A162:F162"/>
    <mergeCell ref="A165:F165"/>
    <mergeCell ref="A106:F106"/>
    <mergeCell ref="A154:F154"/>
    <mergeCell ref="E127:F127"/>
    <mergeCell ref="E129:F129"/>
    <mergeCell ref="A1:F1"/>
    <mergeCell ref="D3:F3"/>
    <mergeCell ref="D4:F4"/>
    <mergeCell ref="A5:C5"/>
    <mergeCell ref="A3:C3"/>
    <mergeCell ref="A4:C4"/>
    <mergeCell ref="A2:F2"/>
    <mergeCell ref="D5:F5"/>
    <mergeCell ref="A34:F34"/>
    <mergeCell ref="E32:F32"/>
    <mergeCell ref="E151:F151"/>
    <mergeCell ref="E148:F148"/>
    <mergeCell ref="A151:A152"/>
    <mergeCell ref="A35:F35"/>
    <mergeCell ref="A7:F7"/>
    <mergeCell ref="D24:D29"/>
    <mergeCell ref="E30:F30"/>
    <mergeCell ref="E31:F31"/>
    <mergeCell ref="D30:D32"/>
    <mergeCell ref="D9:D11"/>
    <mergeCell ref="D17:D19"/>
    <mergeCell ref="E20:F20"/>
    <mergeCell ref="A14:F14"/>
    <mergeCell ref="A23:F23"/>
    <mergeCell ref="A15:F15"/>
    <mergeCell ref="A22:F22"/>
    <mergeCell ref="A8:F8"/>
    <mergeCell ref="A16:F16"/>
    <mergeCell ref="A13:F13"/>
    <mergeCell ref="A129:A130"/>
    <mergeCell ref="B129:B130"/>
    <mergeCell ref="C129:C130"/>
    <mergeCell ref="E114:F114"/>
    <mergeCell ref="E116:F116"/>
    <mergeCell ref="B151:B152"/>
    <mergeCell ref="C151:C152"/>
    <mergeCell ref="A145:A146"/>
    <mergeCell ref="B145:B146"/>
    <mergeCell ref="C145:C146"/>
    <mergeCell ref="A148:A149"/>
    <mergeCell ref="B148:B149"/>
    <mergeCell ref="C148:C149"/>
    <mergeCell ref="D151:D152"/>
    <mergeCell ref="A70:F70"/>
    <mergeCell ref="A53:F53"/>
    <mergeCell ref="A62:F62"/>
    <mergeCell ref="A72:F72"/>
    <mergeCell ref="D40:D42"/>
    <mergeCell ref="D43:D44"/>
    <mergeCell ref="E59:F59"/>
    <mergeCell ref="E43:F43"/>
    <mergeCell ref="E44:F44"/>
    <mergeCell ref="E51:F51"/>
    <mergeCell ref="A66:C66"/>
    <mergeCell ref="D55:D57"/>
    <mergeCell ref="E50:F50"/>
    <mergeCell ref="D50:D51"/>
    <mergeCell ref="D48:D49"/>
    <mergeCell ref="A71:F71"/>
    <mergeCell ref="A39:F39"/>
    <mergeCell ref="A54:F54"/>
    <mergeCell ref="A63:F63"/>
    <mergeCell ref="A47:F47"/>
    <mergeCell ref="A38:F38"/>
    <mergeCell ref="A29:C32"/>
    <mergeCell ref="E67:F67"/>
    <mergeCell ref="D64:D66"/>
    <mergeCell ref="D58:D60"/>
    <mergeCell ref="D67:D68"/>
    <mergeCell ref="E60:F60"/>
    <mergeCell ref="E58:F58"/>
    <mergeCell ref="A43:C44"/>
    <mergeCell ref="A50:C51"/>
    <mergeCell ref="A58:C60"/>
    <mergeCell ref="A68:C68"/>
    <mergeCell ref="A46:F46"/>
    <mergeCell ref="E68:F68"/>
    <mergeCell ref="A122:F122"/>
    <mergeCell ref="A133:F133"/>
    <mergeCell ref="D142:D143"/>
    <mergeCell ref="A142:C143"/>
    <mergeCell ref="A144:F144"/>
    <mergeCell ref="A147:F147"/>
    <mergeCell ref="A150:F150"/>
    <mergeCell ref="D134:D141"/>
    <mergeCell ref="E142:F142"/>
    <mergeCell ref="E143:F143"/>
    <mergeCell ref="E145:F145"/>
    <mergeCell ref="A127:A128"/>
    <mergeCell ref="B127:B128"/>
    <mergeCell ref="C127:C128"/>
    <mergeCell ref="D123:D126"/>
    <mergeCell ref="D127:D130"/>
    <mergeCell ref="D145:D146"/>
    <mergeCell ref="D148:D149"/>
  </mergeCells>
  <pageMargins left="0.511811024" right="0.511811024" top="0.78740157499999996" bottom="0.78740157499999996" header="0.31496062000000002" footer="0.31496062000000002"/>
  <pageSetup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Viegas</dc:creator>
  <cp:lastModifiedBy>TSA</cp:lastModifiedBy>
  <cp:lastPrinted>2013-04-24T11:33:48Z</cp:lastPrinted>
  <dcterms:created xsi:type="dcterms:W3CDTF">2013-02-22T14:57:19Z</dcterms:created>
  <dcterms:modified xsi:type="dcterms:W3CDTF">2015-06-03T00:54:39Z</dcterms:modified>
</cp:coreProperties>
</file>